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L:\TRAVAUX\2025 travaux sur marché d'entretien\04_SPR\00-PROJETS\Humanisation_Racine_Beausoleil_Proust\PROUST_BEAUSOLEIL(Nov-2025)\V6-21-11-2025\"/>
    </mc:Choice>
  </mc:AlternateContent>
  <xr:revisionPtr revIDLastSave="0" documentId="13_ncr:1_{36900B07-DD12-4FB9-BC52-FE1AA60E0555}" xr6:coauthVersionLast="47" xr6:coauthVersionMax="47" xr10:uidLastSave="{00000000-0000-0000-0000-000000000000}"/>
  <bookViews>
    <workbookView xWindow="30075" yWindow="1140" windowWidth="21600" windowHeight="12645" xr2:uid="{00000000-000D-0000-FFFF-FFFF00000000}"/>
  </bookViews>
  <sheets>
    <sheet name="Lot1-Maçonnerie-TF" sheetId="1" r:id="rId1"/>
    <sheet name="Lot1-Maçonnerie-TC" sheetId="2" r:id="rId2"/>
  </sheets>
  <definedNames>
    <definedName name="_xlnm.Print_Titles" localSheetId="1">'Lot1-Maçonnerie-TC'!$4:$4</definedName>
    <definedName name="_xlnm.Print_Titles" localSheetId="0">'Lot1-Maçonnerie-TF'!$4:$4</definedName>
  </definedNames>
  <calcPr calcId="191029"/>
  <extLst>
    <ext xmlns:x14="http://schemas.microsoft.com/office/spreadsheetml/2009/9/main" uri="{79F54976-1DA5-4618-B147-4CDE4B953A38}">
      <x14:workbookPr defaultImageDpi="330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43" i="2" l="1"/>
  <c r="F342" i="2"/>
  <c r="F341" i="2"/>
  <c r="F340" i="2"/>
  <c r="F339" i="2"/>
  <c r="A338" i="2"/>
  <c r="F337" i="2"/>
  <c r="F336" i="2"/>
  <c r="F335" i="2"/>
  <c r="F334" i="2"/>
  <c r="F333" i="2"/>
  <c r="F332" i="2"/>
  <c r="A331" i="2"/>
  <c r="F330" i="2"/>
  <c r="F329" i="2"/>
  <c r="F328" i="2"/>
  <c r="F327" i="2"/>
  <c r="F326" i="2"/>
  <c r="F325" i="2"/>
  <c r="F324" i="2"/>
  <c r="A323" i="2"/>
  <c r="F322" i="2"/>
  <c r="F321" i="2"/>
  <c r="F320" i="2"/>
  <c r="F319" i="2"/>
  <c r="F318" i="2"/>
  <c r="F317" i="2"/>
  <c r="A316" i="2"/>
  <c r="F315" i="2"/>
  <c r="F314" i="2"/>
  <c r="F313" i="2"/>
  <c r="F312" i="2"/>
  <c r="F311" i="2"/>
  <c r="F310" i="2"/>
  <c r="A309" i="2"/>
  <c r="F308" i="2"/>
  <c r="F307" i="2"/>
  <c r="A306" i="2"/>
  <c r="F305" i="2"/>
  <c r="F304" i="2"/>
  <c r="A303" i="2"/>
  <c r="F302" i="2"/>
  <c r="F301" i="2"/>
  <c r="A300" i="2"/>
  <c r="F299" i="2"/>
  <c r="F298" i="2"/>
  <c r="F297" i="2"/>
  <c r="F296" i="2"/>
  <c r="F295" i="2"/>
  <c r="F294" i="2"/>
  <c r="F293" i="2"/>
  <c r="F292" i="2"/>
  <c r="F291" i="2"/>
  <c r="F290" i="2"/>
  <c r="F289" i="2"/>
  <c r="A288" i="2"/>
  <c r="F287" i="2"/>
  <c r="F286" i="2"/>
  <c r="F285" i="2"/>
  <c r="F284" i="2"/>
  <c r="F283" i="2"/>
  <c r="A282" i="2"/>
  <c r="F281" i="2"/>
  <c r="F280" i="2"/>
  <c r="F279" i="2"/>
  <c r="F278" i="2"/>
  <c r="F277" i="2"/>
  <c r="F276" i="2"/>
  <c r="F275" i="2"/>
  <c r="F274" i="2"/>
  <c r="F273" i="2"/>
  <c r="F272" i="2"/>
  <c r="F271" i="2"/>
  <c r="A270" i="2"/>
  <c r="F269" i="2"/>
  <c r="F268" i="2"/>
  <c r="F267" i="2"/>
  <c r="F266" i="2"/>
  <c r="F265" i="2"/>
  <c r="A264" i="2"/>
  <c r="F263" i="2"/>
  <c r="F262" i="2"/>
  <c r="F261" i="2"/>
  <c r="F260" i="2"/>
  <c r="F259" i="2"/>
  <c r="F258" i="2"/>
  <c r="F257" i="2"/>
  <c r="F256" i="2"/>
  <c r="F255" i="2"/>
  <c r="F254" i="2"/>
  <c r="F253" i="2"/>
  <c r="A252" i="2"/>
  <c r="F251" i="2"/>
  <c r="F250" i="2"/>
  <c r="F249" i="2"/>
  <c r="F248" i="2"/>
  <c r="F247" i="2"/>
  <c r="A246" i="2"/>
  <c r="F245" i="2"/>
  <c r="F244" i="2"/>
  <c r="F243" i="2"/>
  <c r="F242" i="2"/>
  <c r="F241" i="2"/>
  <c r="F240" i="2"/>
  <c r="F239" i="2"/>
  <c r="F238" i="2"/>
  <c r="F237" i="2"/>
  <c r="F236" i="2"/>
  <c r="F235" i="2"/>
  <c r="A234" i="2"/>
  <c r="F233" i="2"/>
  <c r="F232" i="2"/>
  <c r="F231" i="2"/>
  <c r="F230" i="2"/>
  <c r="F229" i="2"/>
  <c r="A228" i="2"/>
  <c r="F227" i="2"/>
  <c r="F226" i="2"/>
  <c r="F225" i="2"/>
  <c r="F224" i="2"/>
  <c r="F223" i="2"/>
  <c r="F222" i="2"/>
  <c r="F221" i="2"/>
  <c r="F220" i="2"/>
  <c r="F219" i="2"/>
  <c r="F218" i="2"/>
  <c r="F217" i="2"/>
  <c r="A216" i="2"/>
  <c r="F215" i="2"/>
  <c r="F214" i="2"/>
  <c r="F213" i="2"/>
  <c r="F212" i="2"/>
  <c r="F211" i="2"/>
  <c r="A210" i="2"/>
  <c r="F209" i="2"/>
  <c r="F208" i="2"/>
  <c r="F207" i="2"/>
  <c r="F206" i="2"/>
  <c r="F205" i="2"/>
  <c r="F204" i="2"/>
  <c r="F203" i="2"/>
  <c r="F202" i="2"/>
  <c r="F201" i="2"/>
  <c r="F200" i="2"/>
  <c r="F199" i="2"/>
  <c r="F198" i="2"/>
  <c r="A197" i="2"/>
  <c r="F196" i="2"/>
  <c r="F195" i="2"/>
  <c r="F194" i="2"/>
  <c r="F193" i="2"/>
  <c r="A192" i="2"/>
  <c r="F191" i="2"/>
  <c r="F190" i="2"/>
  <c r="F189" i="2"/>
  <c r="F188" i="2"/>
  <c r="F187" i="2"/>
  <c r="F186" i="2"/>
  <c r="F185" i="2"/>
  <c r="F184" i="2"/>
  <c r="F183" i="2"/>
  <c r="F182" i="2"/>
  <c r="F181" i="2"/>
  <c r="F180" i="2"/>
  <c r="A179" i="2"/>
  <c r="F178" i="2"/>
  <c r="F177" i="2"/>
  <c r="F176" i="2"/>
  <c r="F175" i="2"/>
  <c r="A174" i="2"/>
  <c r="F173" i="2"/>
  <c r="F172" i="2"/>
  <c r="F171" i="2"/>
  <c r="F170" i="2"/>
  <c r="F169" i="2"/>
  <c r="F168" i="2"/>
  <c r="F167" i="2"/>
  <c r="F166" i="2"/>
  <c r="A165" i="2"/>
  <c r="F164" i="2"/>
  <c r="F163" i="2"/>
  <c r="F162" i="2"/>
  <c r="F161" i="2"/>
  <c r="A160" i="2"/>
  <c r="F159" i="2"/>
  <c r="F158" i="2"/>
  <c r="F157" i="2"/>
  <c r="F156" i="2"/>
  <c r="F155" i="2"/>
  <c r="F154" i="2"/>
  <c r="F153" i="2"/>
  <c r="F152" i="2"/>
  <c r="F151" i="2"/>
  <c r="A150" i="2"/>
  <c r="F149" i="2"/>
  <c r="F148" i="2"/>
  <c r="F147" i="2"/>
  <c r="F146" i="2"/>
  <c r="A145" i="2"/>
  <c r="F144" i="2"/>
  <c r="F143" i="2"/>
  <c r="F142" i="2"/>
  <c r="F141" i="2"/>
  <c r="F140" i="2"/>
  <c r="F139" i="2"/>
  <c r="F138" i="2"/>
  <c r="F137" i="2"/>
  <c r="F136" i="2"/>
  <c r="A135" i="2"/>
  <c r="F134" i="2"/>
  <c r="F133" i="2"/>
  <c r="F132" i="2"/>
  <c r="F131" i="2"/>
  <c r="A130" i="2"/>
  <c r="F129" i="2"/>
  <c r="F128" i="2"/>
  <c r="F127" i="2"/>
  <c r="F126" i="2"/>
  <c r="F125" i="2"/>
  <c r="F124" i="2"/>
  <c r="F123" i="2"/>
  <c r="F122" i="2"/>
  <c r="F121" i="2"/>
  <c r="A120" i="2"/>
  <c r="F119" i="2"/>
  <c r="F118" i="2"/>
  <c r="F117" i="2"/>
  <c r="F116" i="2"/>
  <c r="A115" i="2"/>
  <c r="F114" i="2"/>
  <c r="F113" i="2"/>
  <c r="F112" i="2"/>
  <c r="F111" i="2"/>
  <c r="F110" i="2"/>
  <c r="F109" i="2"/>
  <c r="F108" i="2"/>
  <c r="F107" i="2"/>
  <c r="F106" i="2"/>
  <c r="A105" i="2"/>
  <c r="F104" i="2"/>
  <c r="F103" i="2"/>
  <c r="F102" i="2"/>
  <c r="F101" i="2"/>
  <c r="A100" i="2"/>
  <c r="F99" i="2"/>
  <c r="F98" i="2"/>
  <c r="F97" i="2"/>
  <c r="F96" i="2"/>
  <c r="F95" i="2"/>
  <c r="F94" i="2"/>
  <c r="F93" i="2"/>
  <c r="F92" i="2"/>
  <c r="F91" i="2"/>
  <c r="A90" i="2"/>
  <c r="F89" i="2"/>
  <c r="F88" i="2"/>
  <c r="F87" i="2"/>
  <c r="F86" i="2"/>
  <c r="A85" i="2"/>
  <c r="F84" i="2"/>
  <c r="F83" i="2"/>
  <c r="F82" i="2"/>
  <c r="F81" i="2"/>
  <c r="F80" i="2"/>
  <c r="F79" i="2"/>
  <c r="F78" i="2"/>
  <c r="F77" i="2"/>
  <c r="F76" i="2"/>
  <c r="A75" i="2"/>
  <c r="F74" i="2"/>
  <c r="F73" i="2"/>
  <c r="F72" i="2"/>
  <c r="F71" i="2"/>
  <c r="A70" i="2"/>
  <c r="F69" i="2"/>
  <c r="F68" i="2"/>
  <c r="F67" i="2"/>
  <c r="F66" i="2"/>
  <c r="F65" i="2"/>
  <c r="F64" i="2"/>
  <c r="F63" i="2"/>
  <c r="F62" i="2"/>
  <c r="F61" i="2"/>
  <c r="A60" i="2"/>
  <c r="F59" i="2"/>
  <c r="F58" i="2"/>
  <c r="F57" i="2"/>
  <c r="F56" i="2"/>
  <c r="A55" i="2"/>
  <c r="F54" i="2"/>
  <c r="F53" i="2"/>
  <c r="F52" i="2"/>
  <c r="F51" i="2"/>
  <c r="F50" i="2"/>
  <c r="F49" i="2"/>
  <c r="F48" i="2"/>
  <c r="F47" i="2"/>
  <c r="F46" i="2"/>
  <c r="A45" i="2"/>
  <c r="F44" i="2"/>
  <c r="F43" i="2"/>
  <c r="F42" i="2"/>
  <c r="F41" i="2"/>
  <c r="A40" i="2"/>
  <c r="F39" i="2"/>
  <c r="F38" i="2"/>
  <c r="F37" i="2"/>
  <c r="F36" i="2"/>
  <c r="F35" i="2"/>
  <c r="F34" i="2"/>
  <c r="F33" i="2"/>
  <c r="F32" i="2"/>
  <c r="F31" i="2"/>
  <c r="A30" i="2"/>
  <c r="F29" i="2"/>
  <c r="F28" i="2"/>
  <c r="F27" i="2"/>
  <c r="F26" i="2"/>
  <c r="A25" i="2"/>
  <c r="F24" i="2"/>
  <c r="F23" i="2"/>
  <c r="F22" i="2"/>
  <c r="F21" i="2"/>
  <c r="F20" i="2"/>
  <c r="F19" i="2"/>
  <c r="F18" i="2"/>
  <c r="F17" i="2"/>
  <c r="F16" i="2"/>
  <c r="A15" i="2"/>
  <c r="F14" i="2"/>
  <c r="F13" i="2"/>
  <c r="F12" i="2"/>
  <c r="F11" i="2"/>
  <c r="A10" i="2"/>
  <c r="A9" i="2"/>
  <c r="F8" i="2"/>
  <c r="F7" i="2"/>
  <c r="F6" i="2"/>
  <c r="F344" i="2" s="1"/>
  <c r="A6" i="2"/>
  <c r="F345" i="2" l="1"/>
  <c r="F346" i="2" s="1"/>
  <c r="A7" i="2"/>
  <c r="A8" i="2" l="1"/>
  <c r="A11" i="2"/>
  <c r="A12" i="2" l="1"/>
  <c r="A14" i="2" l="1"/>
  <c r="A13" i="2"/>
  <c r="A16" i="2"/>
  <c r="A17" i="2" l="1"/>
  <c r="A18" i="2"/>
  <c r="A19" i="2"/>
  <c r="A20" i="2" l="1"/>
  <c r="A21" i="2" l="1"/>
  <c r="A22" i="2"/>
  <c r="A23" i="2" s="1"/>
  <c r="A24" i="2" s="1"/>
  <c r="A26" i="2" s="1"/>
  <c r="A27" i="2" s="1"/>
  <c r="A28" i="2" l="1"/>
  <c r="A29" i="2" s="1"/>
  <c r="A31" i="2" s="1"/>
  <c r="A32" i="2" s="1"/>
  <c r="A33" i="2" s="1"/>
  <c r="A34" i="2" s="1"/>
  <c r="A35" i="2" s="1"/>
  <c r="A36" i="2" s="1"/>
  <c r="A37" i="2" s="1"/>
  <c r="A38" i="2" s="1"/>
  <c r="A39" i="2" s="1"/>
  <c r="A41" i="2" s="1"/>
  <c r="A42" i="2" s="1"/>
  <c r="A43" i="2" s="1"/>
  <c r="A44" i="2" s="1"/>
  <c r="A46" i="2" s="1"/>
  <c r="A47" i="2" s="1"/>
  <c r="A48" i="2" s="1"/>
  <c r="A49" i="2" s="1"/>
  <c r="A50" i="2" s="1"/>
  <c r="A51" i="2" s="1"/>
  <c r="A52" i="2" s="1"/>
  <c r="A53" i="2" s="1"/>
  <c r="A54" i="2" s="1"/>
  <c r="A56" i="2" s="1"/>
  <c r="A57" i="2" s="1"/>
  <c r="A58" i="2" s="1"/>
  <c r="A59" i="2" s="1"/>
  <c r="A61" i="2" s="1"/>
  <c r="A62" i="2" s="1"/>
  <c r="A63" i="2" s="1"/>
  <c r="A64" i="2" s="1"/>
  <c r="A65" i="2" s="1"/>
  <c r="A66" i="2" s="1"/>
  <c r="A67" i="2" s="1"/>
  <c r="A68" i="2" s="1"/>
  <c r="A69" i="2" s="1"/>
  <c r="A71" i="2" s="1"/>
  <c r="A72" i="2" s="1"/>
  <c r="A73" i="2" s="1"/>
  <c r="A74" i="2" s="1"/>
  <c r="A76" i="2" s="1"/>
  <c r="A77" i="2" s="1"/>
  <c r="A78" i="2" s="1"/>
  <c r="A79" i="2" s="1"/>
  <c r="A80" i="2" s="1"/>
  <c r="A81" i="2" s="1"/>
  <c r="A82" i="2" s="1"/>
  <c r="A83" i="2" s="1"/>
  <c r="A84" i="2" s="1"/>
  <c r="A86" i="2" s="1"/>
  <c r="A87" i="2" s="1"/>
  <c r="A88" i="2" s="1"/>
  <c r="A89" i="2" s="1"/>
  <c r="A91" i="2" s="1"/>
  <c r="A92" i="2" s="1"/>
  <c r="A93" i="2" s="1"/>
  <c r="A94" i="2" s="1"/>
  <c r="A95" i="2" s="1"/>
  <c r="A96" i="2" s="1"/>
  <c r="A97" i="2" s="1"/>
  <c r="A98" i="2" s="1"/>
  <c r="A99" i="2" s="1"/>
  <c r="A101" i="2" s="1"/>
  <c r="A102" i="2" s="1"/>
  <c r="A103" i="2" s="1"/>
  <c r="A104" i="2" s="1"/>
  <c r="A106" i="2" s="1"/>
  <c r="A107" i="2" s="1"/>
  <c r="A108" i="2" s="1"/>
  <c r="A109" i="2" s="1"/>
  <c r="A110" i="2" s="1"/>
  <c r="A111" i="2" s="1"/>
  <c r="A112" i="2" s="1"/>
  <c r="A113" i="2" s="1"/>
  <c r="A114" i="2" s="1"/>
  <c r="A116" i="2" s="1"/>
  <c r="A117" i="2" s="1"/>
  <c r="A118" i="2" s="1"/>
  <c r="A119" i="2" s="1"/>
  <c r="A121" i="2" s="1"/>
  <c r="A122" i="2" s="1"/>
  <c r="A123" i="2" s="1"/>
  <c r="A124" i="2" s="1"/>
  <c r="A125" i="2" s="1"/>
  <c r="A126" i="2" s="1"/>
  <c r="A127" i="2" s="1"/>
  <c r="A128" i="2" s="1"/>
  <c r="A129" i="2" s="1"/>
  <c r="A131" i="2" s="1"/>
  <c r="A132" i="2" s="1"/>
  <c r="A133" i="2" s="1"/>
  <c r="A134" i="2" s="1"/>
  <c r="A136" i="2" s="1"/>
  <c r="A137" i="2" s="1"/>
  <c r="A138" i="2" s="1"/>
  <c r="A139" i="2" s="1"/>
  <c r="A140" i="2" s="1"/>
  <c r="A141" i="2" s="1"/>
  <c r="A142" i="2" s="1"/>
  <c r="A143" i="2" s="1"/>
  <c r="A144" i="2" s="1"/>
  <c r="A146" i="2" s="1"/>
  <c r="A147" i="2" s="1"/>
  <c r="A148" i="2" s="1"/>
  <c r="A149" i="2" s="1"/>
  <c r="A151" i="2" s="1"/>
  <c r="A152" i="2" s="1"/>
  <c r="A153" i="2" s="1"/>
  <c r="A154" i="2" s="1"/>
  <c r="A155" i="2" s="1"/>
  <c r="A156" i="2" s="1"/>
  <c r="A157" i="2" s="1"/>
  <c r="A158" i="2" s="1"/>
  <c r="A159" i="2" s="1"/>
  <c r="A161" i="2" s="1"/>
  <c r="A162" i="2" s="1"/>
  <c r="A163" i="2" s="1"/>
  <c r="A164" i="2" s="1"/>
  <c r="A166" i="2" s="1"/>
  <c r="A167" i="2" s="1"/>
  <c r="A168" i="2" s="1"/>
  <c r="A169" i="2" s="1"/>
  <c r="A170" i="2" s="1"/>
  <c r="A171" i="2" s="1"/>
  <c r="A172" i="2" s="1"/>
  <c r="A173" i="2" s="1"/>
  <c r="A175" i="2" s="1"/>
  <c r="A176" i="2" s="1"/>
  <c r="A177" i="2" s="1"/>
  <c r="A178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3" i="2" s="1"/>
  <c r="A194" i="2" s="1"/>
  <c r="A195" i="2" s="1"/>
  <c r="A196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1" i="2" s="1"/>
  <c r="A212" i="2" s="1"/>
  <c r="A213" i="2" s="1"/>
  <c r="A214" i="2" s="1"/>
  <c r="A215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9" i="2" s="1"/>
  <c r="A230" i="2" s="1"/>
  <c r="A231" i="2" s="1"/>
  <c r="A232" i="2" s="1"/>
  <c r="A233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7" i="2" s="1"/>
  <c r="A248" i="2" s="1"/>
  <c r="A249" i="2" s="1"/>
  <c r="A250" i="2" s="1"/>
  <c r="A251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5" i="2" s="1"/>
  <c r="A266" i="2" s="1"/>
  <c r="A267" i="2" s="1"/>
  <c r="A268" i="2" s="1"/>
  <c r="A269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3" i="2" s="1"/>
  <c r="A284" i="2" s="1"/>
  <c r="A285" i="2" s="1"/>
  <c r="A286" i="2" s="1"/>
  <c r="A287" i="2" s="1"/>
  <c r="A289" i="2" s="1"/>
  <c r="A290" i="2" s="1"/>
  <c r="A291" i="2" s="1"/>
  <c r="A292" i="2" s="1"/>
  <c r="A293" i="2" s="1"/>
  <c r="A294" i="2" s="1"/>
  <c r="A295" i="2" s="1"/>
  <c r="A296" i="2" s="1"/>
  <c r="A297" i="2" s="1"/>
  <c r="A298" i="2" s="1"/>
  <c r="A299" i="2" s="1"/>
  <c r="A301" i="2" s="1"/>
  <c r="A302" i="2" s="1"/>
  <c r="A304" i="2" s="1"/>
  <c r="A305" i="2" s="1"/>
  <c r="A307" i="2" s="1"/>
  <c r="A308" i="2" s="1"/>
  <c r="A310" i="2" s="1"/>
  <c r="A311" i="2" s="1"/>
  <c r="A312" i="2" s="1"/>
  <c r="A313" i="2" s="1"/>
  <c r="A314" i="2" s="1"/>
  <c r="A315" i="2" s="1"/>
  <c r="A317" i="2" s="1"/>
  <c r="A318" i="2" s="1"/>
  <c r="A319" i="2" s="1"/>
  <c r="A320" i="2" s="1"/>
  <c r="A321" i="2" s="1"/>
  <c r="A322" i="2" s="1"/>
  <c r="A324" i="2" s="1"/>
  <c r="A325" i="2" s="1"/>
  <c r="A326" i="2" s="1"/>
  <c r="A327" i="2" s="1"/>
  <c r="A328" i="2" s="1"/>
  <c r="A329" i="2" s="1"/>
  <c r="A330" i="2" s="1"/>
  <c r="A332" i="2" s="1"/>
  <c r="A333" i="2" s="1"/>
  <c r="A334" i="2" s="1"/>
  <c r="A335" i="2" s="1"/>
  <c r="A336" i="2" s="1"/>
  <c r="A337" i="2" s="1"/>
  <c r="A339" i="2" s="1"/>
  <c r="A340" i="2" s="1"/>
  <c r="A341" i="2" s="1"/>
  <c r="A342" i="2" s="1"/>
  <c r="A343" i="2" s="1"/>
  <c r="A487" i="1" l="1"/>
  <c r="A481" i="1"/>
  <c r="A473" i="1"/>
  <c r="A469" i="1"/>
  <c r="A465" i="1"/>
  <c r="A458" i="1"/>
  <c r="A451" i="1"/>
  <c r="A441" i="1"/>
  <c r="A436" i="1"/>
  <c r="A426" i="1"/>
  <c r="A421" i="1"/>
  <c r="A411" i="1"/>
  <c r="A406" i="1"/>
  <c r="A396" i="1"/>
  <c r="A391" i="1"/>
  <c r="A381" i="1"/>
  <c r="A376" i="1"/>
  <c r="A366" i="1"/>
  <c r="A361" i="1"/>
  <c r="A348" i="1"/>
  <c r="F349" i="1"/>
  <c r="A343" i="1"/>
  <c r="A330" i="1"/>
  <c r="A325" i="1"/>
  <c r="A312" i="1"/>
  <c r="A307" i="1"/>
  <c r="A294" i="1"/>
  <c r="A289" i="1"/>
  <c r="A276" i="1"/>
  <c r="A271" i="1"/>
  <c r="A258" i="1"/>
  <c r="A253" i="1"/>
  <c r="A247" i="1"/>
  <c r="A237" i="1"/>
  <c r="A243" i="1"/>
  <c r="A233" i="1"/>
  <c r="A228" i="1"/>
  <c r="A219" i="1"/>
  <c r="A208" i="1"/>
  <c r="A202" i="1"/>
  <c r="A190" i="1"/>
  <c r="A185" i="1"/>
  <c r="A172" i="1"/>
  <c r="A166" i="1"/>
  <c r="A154" i="1"/>
  <c r="A148" i="1"/>
  <c r="A136" i="1"/>
  <c r="A130" i="1"/>
  <c r="A118" i="1"/>
  <c r="A112" i="1"/>
  <c r="A100" i="1"/>
  <c r="A94" i="1"/>
  <c r="A82" i="1" l="1"/>
  <c r="A76" i="1"/>
  <c r="A64" i="1"/>
  <c r="A58" i="1"/>
  <c r="A46" i="1"/>
  <c r="A40" i="1"/>
  <c r="A28" i="1"/>
  <c r="A22" i="1"/>
  <c r="A10" i="1"/>
  <c r="F252" i="1"/>
  <c r="F490" i="1" l="1"/>
  <c r="F489" i="1"/>
  <c r="F488" i="1"/>
  <c r="F486" i="1"/>
  <c r="F485" i="1"/>
  <c r="F484" i="1"/>
  <c r="F483" i="1"/>
  <c r="F482" i="1"/>
  <c r="F480" i="1"/>
  <c r="F479" i="1"/>
  <c r="F478" i="1"/>
  <c r="F477" i="1"/>
  <c r="F476" i="1"/>
  <c r="F475" i="1"/>
  <c r="F474" i="1"/>
  <c r="F472" i="1"/>
  <c r="F471" i="1"/>
  <c r="F470" i="1"/>
  <c r="F468" i="1"/>
  <c r="F467" i="1"/>
  <c r="F466" i="1"/>
  <c r="F464" i="1"/>
  <c r="F463" i="1"/>
  <c r="F462" i="1"/>
  <c r="F461" i="1"/>
  <c r="F460" i="1"/>
  <c r="F459" i="1"/>
  <c r="F457" i="1"/>
  <c r="F456" i="1"/>
  <c r="F455" i="1"/>
  <c r="F454" i="1"/>
  <c r="F453" i="1"/>
  <c r="F452" i="1"/>
  <c r="F450" i="1"/>
  <c r="F449" i="1"/>
  <c r="F448" i="1"/>
  <c r="F447" i="1"/>
  <c r="F446" i="1"/>
  <c r="F445" i="1"/>
  <c r="F444" i="1"/>
  <c r="F443" i="1"/>
  <c r="F442" i="1"/>
  <c r="F440" i="1"/>
  <c r="F439" i="1"/>
  <c r="F438" i="1"/>
  <c r="F437" i="1"/>
  <c r="F435" i="1"/>
  <c r="F434" i="1"/>
  <c r="F433" i="1"/>
  <c r="F432" i="1"/>
  <c r="F431" i="1"/>
  <c r="F430" i="1"/>
  <c r="F429" i="1"/>
  <c r="F428" i="1"/>
  <c r="F427" i="1"/>
  <c r="F425" i="1"/>
  <c r="F424" i="1"/>
  <c r="F423" i="1"/>
  <c r="F422" i="1"/>
  <c r="F420" i="1"/>
  <c r="F419" i="1"/>
  <c r="F418" i="1"/>
  <c r="F417" i="1"/>
  <c r="F416" i="1"/>
  <c r="F415" i="1"/>
  <c r="F414" i="1"/>
  <c r="F413" i="1"/>
  <c r="F412" i="1"/>
  <c r="F410" i="1"/>
  <c r="F409" i="1"/>
  <c r="F408" i="1"/>
  <c r="F407" i="1"/>
  <c r="F405" i="1"/>
  <c r="F404" i="1"/>
  <c r="F403" i="1"/>
  <c r="F402" i="1"/>
  <c r="F401" i="1"/>
  <c r="F400" i="1"/>
  <c r="F399" i="1"/>
  <c r="F398" i="1"/>
  <c r="F397" i="1"/>
  <c r="F395" i="1"/>
  <c r="F394" i="1"/>
  <c r="F393" i="1"/>
  <c r="F392" i="1"/>
  <c r="F390" i="1"/>
  <c r="F389" i="1"/>
  <c r="F388" i="1"/>
  <c r="F387" i="1"/>
  <c r="F386" i="1"/>
  <c r="F385" i="1"/>
  <c r="F384" i="1"/>
  <c r="F383" i="1"/>
  <c r="F382" i="1"/>
  <c r="F380" i="1"/>
  <c r="F379" i="1"/>
  <c r="F378" i="1"/>
  <c r="F377" i="1"/>
  <c r="F375" i="1"/>
  <c r="F374" i="1"/>
  <c r="F373" i="1"/>
  <c r="F372" i="1"/>
  <c r="F371" i="1"/>
  <c r="F370" i="1"/>
  <c r="F369" i="1"/>
  <c r="F368" i="1"/>
  <c r="F367" i="1"/>
  <c r="F365" i="1"/>
  <c r="F364" i="1"/>
  <c r="F363" i="1"/>
  <c r="F362" i="1"/>
  <c r="F360" i="1"/>
  <c r="F359" i="1"/>
  <c r="F358" i="1"/>
  <c r="F357" i="1"/>
  <c r="F356" i="1"/>
  <c r="F355" i="1"/>
  <c r="F354" i="1"/>
  <c r="F353" i="1"/>
  <c r="F352" i="1"/>
  <c r="F351" i="1"/>
  <c r="F350" i="1"/>
  <c r="F347" i="1"/>
  <c r="F346" i="1"/>
  <c r="F345" i="1"/>
  <c r="F344" i="1"/>
  <c r="F342" i="1"/>
  <c r="F341" i="1"/>
  <c r="F340" i="1"/>
  <c r="F339" i="1"/>
  <c r="F338" i="1"/>
  <c r="F337" i="1"/>
  <c r="F336" i="1"/>
  <c r="F335" i="1"/>
  <c r="F334" i="1"/>
  <c r="F333" i="1"/>
  <c r="F332" i="1"/>
  <c r="F331" i="1"/>
  <c r="F329" i="1"/>
  <c r="F328" i="1"/>
  <c r="F327" i="1"/>
  <c r="F326" i="1"/>
  <c r="F324" i="1"/>
  <c r="F323" i="1"/>
  <c r="F322" i="1"/>
  <c r="F321" i="1"/>
  <c r="F320" i="1"/>
  <c r="F319" i="1"/>
  <c r="F318" i="1"/>
  <c r="F317" i="1"/>
  <c r="F316" i="1"/>
  <c r="F315" i="1"/>
  <c r="F314" i="1"/>
  <c r="F313" i="1"/>
  <c r="F311" i="1"/>
  <c r="F310" i="1"/>
  <c r="F309" i="1"/>
  <c r="F308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3" i="1"/>
  <c r="F292" i="1"/>
  <c r="F291" i="1"/>
  <c r="F290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5" i="1"/>
  <c r="F274" i="1"/>
  <c r="F273" i="1"/>
  <c r="F272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7" i="1"/>
  <c r="F256" i="1"/>
  <c r="F255" i="1"/>
  <c r="F254" i="1"/>
  <c r="F251" i="1"/>
  <c r="F250" i="1"/>
  <c r="F249" i="1"/>
  <c r="F248" i="1"/>
  <c r="F246" i="1"/>
  <c r="F245" i="1"/>
  <c r="F244" i="1"/>
  <c r="F242" i="1"/>
  <c r="F241" i="1"/>
  <c r="F240" i="1"/>
  <c r="F239" i="1"/>
  <c r="F238" i="1"/>
  <c r="F236" i="1"/>
  <c r="F235" i="1"/>
  <c r="F234" i="1"/>
  <c r="F232" i="1"/>
  <c r="F231" i="1"/>
  <c r="F230" i="1"/>
  <c r="F229" i="1"/>
  <c r="F227" i="1"/>
  <c r="F226" i="1"/>
  <c r="F225" i="1"/>
  <c r="F218" i="1"/>
  <c r="F217" i="1"/>
  <c r="F216" i="1"/>
  <c r="F215" i="1"/>
  <c r="F214" i="1"/>
  <c r="F213" i="1"/>
  <c r="F212" i="1"/>
  <c r="F211" i="1"/>
  <c r="F210" i="1"/>
  <c r="F209" i="1"/>
  <c r="F224" i="1"/>
  <c r="F223" i="1"/>
  <c r="F222" i="1"/>
  <c r="F221" i="1"/>
  <c r="F220" i="1"/>
  <c r="F201" i="1"/>
  <c r="F200" i="1"/>
  <c r="F199" i="1"/>
  <c r="F198" i="1"/>
  <c r="F197" i="1"/>
  <c r="F196" i="1"/>
  <c r="F195" i="1"/>
  <c r="F194" i="1"/>
  <c r="F193" i="1"/>
  <c r="F192" i="1"/>
  <c r="F191" i="1"/>
  <c r="F207" i="1"/>
  <c r="F206" i="1"/>
  <c r="F205" i="1"/>
  <c r="F204" i="1"/>
  <c r="F203" i="1"/>
  <c r="F183" i="1"/>
  <c r="F182" i="1"/>
  <c r="F181" i="1"/>
  <c r="F180" i="1"/>
  <c r="F179" i="1"/>
  <c r="F178" i="1"/>
  <c r="F177" i="1"/>
  <c r="F176" i="1"/>
  <c r="F175" i="1"/>
  <c r="F174" i="1"/>
  <c r="F173" i="1"/>
  <c r="F189" i="1"/>
  <c r="F188" i="1"/>
  <c r="F187" i="1"/>
  <c r="F186" i="1"/>
  <c r="F184" i="1"/>
  <c r="F165" i="1"/>
  <c r="F164" i="1"/>
  <c r="F163" i="1"/>
  <c r="F162" i="1"/>
  <c r="F161" i="1"/>
  <c r="F160" i="1"/>
  <c r="F159" i="1"/>
  <c r="F158" i="1"/>
  <c r="F157" i="1"/>
  <c r="F156" i="1"/>
  <c r="F155" i="1"/>
  <c r="F171" i="1"/>
  <c r="F170" i="1"/>
  <c r="F169" i="1"/>
  <c r="F168" i="1"/>
  <c r="F167" i="1"/>
  <c r="F147" i="1"/>
  <c r="F146" i="1"/>
  <c r="F145" i="1"/>
  <c r="F144" i="1"/>
  <c r="F143" i="1"/>
  <c r="F142" i="1"/>
  <c r="F141" i="1"/>
  <c r="F140" i="1"/>
  <c r="F139" i="1"/>
  <c r="F138" i="1"/>
  <c r="F137" i="1"/>
  <c r="F153" i="1"/>
  <c r="F152" i="1"/>
  <c r="F151" i="1"/>
  <c r="F150" i="1"/>
  <c r="F149" i="1"/>
  <c r="F129" i="1"/>
  <c r="F128" i="1"/>
  <c r="F127" i="1"/>
  <c r="F126" i="1"/>
  <c r="F125" i="1"/>
  <c r="F124" i="1"/>
  <c r="F123" i="1"/>
  <c r="F122" i="1"/>
  <c r="F121" i="1"/>
  <c r="F120" i="1"/>
  <c r="F119" i="1"/>
  <c r="F135" i="1"/>
  <c r="F134" i="1"/>
  <c r="F133" i="1"/>
  <c r="F132" i="1"/>
  <c r="F131" i="1"/>
  <c r="F117" i="1"/>
  <c r="F116" i="1"/>
  <c r="F115" i="1"/>
  <c r="F114" i="1"/>
  <c r="F113" i="1"/>
  <c r="F111" i="1"/>
  <c r="F110" i="1"/>
  <c r="F109" i="1"/>
  <c r="F108" i="1"/>
  <c r="F107" i="1"/>
  <c r="F106" i="1"/>
  <c r="F105" i="1"/>
  <c r="F104" i="1"/>
  <c r="F103" i="1"/>
  <c r="F102" i="1"/>
  <c r="F101" i="1"/>
  <c r="F99" i="1"/>
  <c r="F98" i="1"/>
  <c r="F97" i="1"/>
  <c r="F96" i="1"/>
  <c r="F95" i="1"/>
  <c r="F93" i="1"/>
  <c r="F92" i="1"/>
  <c r="F91" i="1"/>
  <c r="F90" i="1"/>
  <c r="F89" i="1"/>
  <c r="F88" i="1"/>
  <c r="F87" i="1"/>
  <c r="F86" i="1"/>
  <c r="F85" i="1"/>
  <c r="F84" i="1"/>
  <c r="F83" i="1"/>
  <c r="F81" i="1"/>
  <c r="F80" i="1"/>
  <c r="F79" i="1"/>
  <c r="F78" i="1"/>
  <c r="F77" i="1"/>
  <c r="F75" i="1"/>
  <c r="F74" i="1"/>
  <c r="F73" i="1"/>
  <c r="F72" i="1"/>
  <c r="F71" i="1"/>
  <c r="F70" i="1"/>
  <c r="F69" i="1"/>
  <c r="F68" i="1"/>
  <c r="F67" i="1"/>
  <c r="F66" i="1"/>
  <c r="F65" i="1"/>
  <c r="F63" i="1"/>
  <c r="F62" i="1"/>
  <c r="F61" i="1"/>
  <c r="F60" i="1"/>
  <c r="F59" i="1"/>
  <c r="F57" i="1"/>
  <c r="F56" i="1"/>
  <c r="F55" i="1"/>
  <c r="F54" i="1"/>
  <c r="F53" i="1"/>
  <c r="F52" i="1"/>
  <c r="F51" i="1"/>
  <c r="F50" i="1"/>
  <c r="F49" i="1"/>
  <c r="F48" i="1"/>
  <c r="F47" i="1"/>
  <c r="F45" i="1"/>
  <c r="F44" i="1"/>
  <c r="F43" i="1"/>
  <c r="F42" i="1"/>
  <c r="F41" i="1"/>
  <c r="F39" i="1"/>
  <c r="F38" i="1"/>
  <c r="F37" i="1"/>
  <c r="F36" i="1"/>
  <c r="F35" i="1"/>
  <c r="F34" i="1"/>
  <c r="F33" i="1"/>
  <c r="F32" i="1"/>
  <c r="F31" i="1"/>
  <c r="F30" i="1"/>
  <c r="F29" i="1"/>
  <c r="F27" i="1"/>
  <c r="F26" i="1"/>
  <c r="F25" i="1"/>
  <c r="F24" i="1"/>
  <c r="F23" i="1"/>
  <c r="F21" i="1"/>
  <c r="F20" i="1"/>
  <c r="F19" i="1"/>
  <c r="F18" i="1"/>
  <c r="F17" i="1"/>
  <c r="F16" i="1"/>
  <c r="F15" i="1"/>
  <c r="F14" i="1"/>
  <c r="F13" i="1"/>
  <c r="F12" i="1"/>
  <c r="F11" i="1"/>
  <c r="F8" i="1"/>
  <c r="F491" i="1"/>
  <c r="F7" i="1"/>
  <c r="F6" i="1" l="1"/>
  <c r="A6" i="1"/>
  <c r="F492" i="1" l="1"/>
  <c r="A7" i="1"/>
  <c r="F493" i="1" l="1"/>
  <c r="F494" i="1" s="1"/>
  <c r="A8" i="1"/>
  <c r="A11" i="1" l="1"/>
  <c r="A12" i="1" l="1"/>
  <c r="A13" i="1" l="1"/>
  <c r="A14" i="1" s="1"/>
  <c r="A15" i="1" s="1"/>
  <c r="A16" i="1" s="1"/>
  <c r="A17" i="1" s="1"/>
  <c r="A18" i="1" s="1"/>
  <c r="A19" i="1" s="1"/>
  <c r="A20" i="1" s="1"/>
  <c r="A21" i="1" s="1"/>
  <c r="A23" i="1" s="1"/>
  <c r="A24" i="1" s="1"/>
  <c r="A25" i="1" s="1"/>
  <c r="A26" i="1" s="1"/>
  <c r="A27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1" i="1" s="1"/>
  <c r="A42" i="1" s="1"/>
  <c r="A43" i="1" s="1"/>
  <c r="A44" i="1" s="1"/>
  <c r="A45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9" i="1" s="1"/>
  <c r="A60" i="1" s="1"/>
  <c r="A61" i="1" s="1"/>
  <c r="A62" i="1" s="1"/>
  <c r="A63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7" i="1" s="1"/>
  <c r="A78" i="1" s="1"/>
  <c r="A79" i="1" s="1"/>
  <c r="A80" i="1" s="1"/>
  <c r="A81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5" i="1" s="1"/>
  <c r="A96" i="1" s="1"/>
  <c r="A97" i="1" s="1"/>
  <c r="A98" i="1" s="1"/>
  <c r="A99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3" i="1" s="1"/>
  <c r="A114" i="1" s="1"/>
  <c r="A115" i="1" s="1"/>
  <c r="A116" i="1" s="1"/>
  <c r="A117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1" i="1" s="1"/>
  <c r="A132" i="1" s="1"/>
  <c r="A133" i="1" s="1"/>
  <c r="A134" i="1" s="1"/>
  <c r="A135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9" i="1" s="1"/>
  <c r="A150" i="1" s="1"/>
  <c r="A151" i="1" s="1"/>
  <c r="A152" i="1" s="1"/>
  <c r="A153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7" i="1" s="1"/>
  <c r="A168" i="1" s="1"/>
  <c r="A169" i="1" s="1"/>
  <c r="A170" i="1" s="1"/>
  <c r="A171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6" i="1" s="1"/>
  <c r="A187" i="1" s="1"/>
  <c r="A188" i="1" s="1"/>
  <c r="A189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3" i="1" s="1"/>
  <c r="A204" i="1" s="1"/>
  <c r="A205" i="1" s="1"/>
  <c r="A206" i="1" s="1"/>
  <c r="A207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20" i="1" s="1"/>
  <c r="A221" i="1" s="1"/>
  <c r="A222" i="1" s="1"/>
  <c r="A223" i="1" s="1"/>
  <c r="A224" i="1" s="1"/>
  <c r="A225" i="1" s="1"/>
  <c r="A226" i="1" s="1"/>
  <c r="A227" i="1" s="1"/>
  <c r="A229" i="1" s="1"/>
  <c r="A230" i="1" s="1"/>
  <c r="A231" i="1" s="1"/>
  <c r="A232" i="1" s="1"/>
  <c r="A234" i="1" s="1"/>
  <c r="A235" i="1" s="1"/>
  <c r="A236" i="1" s="1"/>
  <c r="A238" i="1" s="1"/>
  <c r="A239" i="1" s="1"/>
  <c r="A240" i="1" s="1"/>
  <c r="A241" i="1" s="1"/>
  <c r="A242" i="1" s="1"/>
  <c r="A244" i="1" s="1"/>
  <c r="A245" i="1" s="1"/>
  <c r="A246" i="1" s="1"/>
  <c r="A248" i="1" s="1"/>
  <c r="A249" i="1" s="1"/>
  <c r="A250" i="1" s="1"/>
  <c r="A251" i="1" s="1"/>
  <c r="A252" i="1" l="1"/>
  <c r="A254" i="1" s="1"/>
  <c r="A255" i="1" l="1"/>
  <c r="A256" i="1" s="1"/>
  <c r="A257" i="1" l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2" i="1" s="1"/>
  <c r="A273" i="1" s="1"/>
  <c r="A274" i="1" s="1"/>
  <c r="A275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90" i="1" s="1"/>
  <c r="A291" i="1" s="1"/>
  <c r="A292" i="1" s="1"/>
  <c r="A293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8" i="1" s="1"/>
  <c r="A309" i="1" s="1"/>
  <c r="A310" i="1" s="1"/>
  <c r="A311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6" i="1" s="1"/>
  <c r="A327" i="1" s="1"/>
  <c r="A328" i="1" s="1"/>
  <c r="A329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4" i="1" s="1"/>
  <c r="A345" i="1" s="1"/>
  <c r="A346" i="1" s="1"/>
  <c r="A347" i="1" s="1"/>
  <c r="A349" i="1" l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2" i="1" s="1"/>
  <c r="A363" i="1" s="1"/>
  <c r="A364" i="1" s="1"/>
  <c r="A365" i="1" s="1"/>
  <c r="A367" i="1" s="1"/>
  <c r="A368" i="1" s="1"/>
  <c r="A369" i="1" s="1"/>
  <c r="A370" i="1" s="1"/>
  <c r="A371" i="1" s="1"/>
  <c r="A372" i="1" s="1"/>
  <c r="A373" i="1" s="1"/>
  <c r="A374" i="1" s="1"/>
  <c r="A375" i="1" s="1"/>
  <c r="A377" i="1" s="1"/>
  <c r="A378" i="1" s="1"/>
  <c r="A379" i="1" s="1"/>
  <c r="A380" i="1" s="1"/>
  <c r="A382" i="1" s="1"/>
  <c r="A383" i="1" s="1"/>
  <c r="A384" i="1" s="1"/>
  <c r="A385" i="1" s="1"/>
  <c r="A386" i="1" s="1"/>
  <c r="A387" i="1" s="1"/>
  <c r="A388" i="1" s="1"/>
  <c r="A389" i="1" s="1"/>
  <c r="A390" i="1" s="1"/>
  <c r="A392" i="1" s="1"/>
  <c r="A393" i="1" s="1"/>
  <c r="A394" i="1" s="1"/>
  <c r="A395" i="1" s="1"/>
  <c r="A397" i="1" s="1"/>
  <c r="A398" i="1" s="1"/>
  <c r="A399" i="1" s="1"/>
  <c r="A400" i="1" s="1"/>
  <c r="A401" i="1" s="1"/>
  <c r="A402" i="1" s="1"/>
  <c r="A403" i="1" s="1"/>
  <c r="A404" i="1" s="1"/>
  <c r="A405" i="1" s="1"/>
  <c r="A407" i="1" s="1"/>
  <c r="A408" i="1" s="1"/>
  <c r="A409" i="1" s="1"/>
  <c r="A410" i="1" s="1"/>
  <c r="A412" i="1" s="1"/>
  <c r="A413" i="1" s="1"/>
  <c r="A414" i="1" s="1"/>
  <c r="A415" i="1" s="1"/>
  <c r="A416" i="1" s="1"/>
  <c r="A417" i="1" s="1"/>
  <c r="A418" i="1" s="1"/>
  <c r="A419" i="1" s="1"/>
  <c r="A420" i="1" s="1"/>
  <c r="A422" i="1" s="1"/>
  <c r="A423" i="1" s="1"/>
  <c r="A424" i="1" s="1"/>
  <c r="A425" i="1" s="1"/>
  <c r="A427" i="1" s="1"/>
  <c r="A428" i="1" s="1"/>
  <c r="A429" i="1" s="1"/>
  <c r="A430" i="1" s="1"/>
  <c r="A431" i="1" s="1"/>
  <c r="A432" i="1" s="1"/>
  <c r="A433" i="1" s="1"/>
  <c r="A434" i="1" s="1"/>
  <c r="A435" i="1" s="1"/>
  <c r="A437" i="1" s="1"/>
  <c r="A438" i="1" s="1"/>
  <c r="A439" i="1" s="1"/>
  <c r="A440" i="1" s="1"/>
  <c r="A442" i="1" s="1"/>
  <c r="A443" i="1" s="1"/>
  <c r="A444" i="1" s="1"/>
  <c r="A445" i="1" s="1"/>
  <c r="A446" i="1" s="1"/>
  <c r="A447" i="1" s="1"/>
  <c r="A448" i="1" s="1"/>
  <c r="A449" i="1" s="1"/>
  <c r="A450" i="1" s="1"/>
  <c r="A452" i="1" s="1"/>
  <c r="A453" i="1" s="1"/>
  <c r="A454" i="1" s="1"/>
  <c r="A455" i="1" s="1"/>
  <c r="A456" i="1" s="1"/>
  <c r="A457" i="1" s="1"/>
  <c r="A459" i="1" s="1"/>
  <c r="A460" i="1" s="1"/>
  <c r="A461" i="1" s="1"/>
  <c r="A462" i="1" s="1"/>
  <c r="A463" i="1" s="1"/>
  <c r="A464" i="1" s="1"/>
  <c r="A466" i="1" s="1"/>
  <c r="A467" i="1" s="1"/>
  <c r="A468" i="1" s="1"/>
  <c r="A470" i="1" s="1"/>
  <c r="A471" i="1" s="1"/>
  <c r="A472" i="1" s="1"/>
  <c r="A474" i="1" s="1"/>
  <c r="A475" i="1" s="1"/>
  <c r="A476" i="1" s="1"/>
  <c r="A477" i="1" s="1"/>
  <c r="A478" i="1" s="1"/>
  <c r="A479" i="1" s="1"/>
  <c r="A480" i="1" s="1"/>
  <c r="A482" i="1" s="1"/>
  <c r="A483" i="1" s="1"/>
  <c r="A484" i="1" s="1"/>
  <c r="A485" i="1" s="1"/>
  <c r="A486" i="1" s="1"/>
  <c r="A488" i="1" s="1"/>
  <c r="A489" i="1" s="1"/>
  <c r="A490" i="1" s="1"/>
  <c r="A491" i="1" s="1"/>
</calcChain>
</file>

<file path=xl/sharedStrings.xml><?xml version="1.0" encoding="utf-8"?>
<sst xmlns="http://schemas.openxmlformats.org/spreadsheetml/2006/main" count="1570" uniqueCount="844">
  <si>
    <t xml:space="preserve">LOT 01 </t>
  </si>
  <si>
    <t>N°</t>
  </si>
  <si>
    <t>Unité</t>
  </si>
  <si>
    <t>Prix unitaire HT</t>
  </si>
  <si>
    <t>TOTAL
HT</t>
  </si>
  <si>
    <t>ens</t>
  </si>
  <si>
    <t>m²</t>
  </si>
  <si>
    <t>u</t>
  </si>
  <si>
    <t>Evacuation de débris et gravois</t>
  </si>
  <si>
    <t>TVA 20 %</t>
  </si>
  <si>
    <t>Mise en place de bennes pour toute la durée du chantier</t>
  </si>
  <si>
    <t>Mise en place d'un confinement du chantier sur rail + une peau de BA13 + PP90 y compris toutes prestations ou sujétions</t>
  </si>
  <si>
    <t>Qté</t>
  </si>
  <si>
    <t>Gros œuvre - démolition -  cloisons plâtrerie</t>
  </si>
  <si>
    <t>Chambre 247 : Reprise des chapes</t>
  </si>
  <si>
    <t>Chambre 248 : Reprise des chapes</t>
  </si>
  <si>
    <t>Chambre 248 : Arrachage des sols souples</t>
  </si>
  <si>
    <t>Chambre 249 : Reprise des chapes</t>
  </si>
  <si>
    <t>Chambre 249 : Arrachage des sols souples</t>
  </si>
  <si>
    <t>Chambre 250 : Reprise des chapes</t>
  </si>
  <si>
    <t>Chambre 250 : Arrachage des sols souples</t>
  </si>
  <si>
    <t>Chambre 251 : Reprise des chapes</t>
  </si>
  <si>
    <t>Chambre 251 : Arrachage des sols souples</t>
  </si>
  <si>
    <t>Chambre 252 : Reprise des chapes</t>
  </si>
  <si>
    <t>Chambre 252 : Arrachage des sols souples</t>
  </si>
  <si>
    <t>Chambre 253 : Reprise des chapes</t>
  </si>
  <si>
    <t>Chambre 253 : Arrachage des sols souples</t>
  </si>
  <si>
    <t>Chambre 254 : Reprise des chapes</t>
  </si>
  <si>
    <t>Chambre 254 : Arrachage des sols souples</t>
  </si>
  <si>
    <t>Chambre 255/256 : Arrachage des sols souples</t>
  </si>
  <si>
    <t>Chambre 255/256 : Reprise des chapes</t>
  </si>
  <si>
    <t>Chambre 257/258 : Arrachage des sols souples</t>
  </si>
  <si>
    <t>Chambre 257/258 : Dépose et évacuation du placard</t>
  </si>
  <si>
    <t>Chambre 257/258 : Reprise de chape</t>
  </si>
  <si>
    <t>Chambre 257/258 : Reprise des faux-plafonds suite à la démolition des cloisons</t>
  </si>
  <si>
    <t>Sanitaire 255 : Démolition du faux-plafond, y compris toutes sujétions</t>
  </si>
  <si>
    <t>Sanitaire 255 : Dépose et évacuation du miroir et de l'armoire de toilette</t>
  </si>
  <si>
    <t>Sanitaire 255 : Dépose et évacuation du bloc-porte existant</t>
  </si>
  <si>
    <t>Sanitaire 255 : Démolition des cloisons</t>
  </si>
  <si>
    <t>Sanitaire 257 : Création d'une forme de pente</t>
  </si>
  <si>
    <t>Sanitaire 257 : Dépose et évacuation du miroir et de l'armoire de toilette</t>
  </si>
  <si>
    <t>Sanitaire 257 : Carottage Ø50 pour évacuation siphon douche</t>
  </si>
  <si>
    <t>Sanitaire 257 : Scellement du siphon de sol</t>
  </si>
  <si>
    <t>Sanitaire 257 : Dépose et évacuation du bloc-porte</t>
  </si>
  <si>
    <t>Sanitaire 257 : Fourniture et pose des nouvelles cloisons en PLACOSTIL HYDROFUGE BA13 98/48 EI60 - Toute hauteur -  y compris accessoires et fixations et de finitions des joints, de raccords par bandes collées, enduits de lissage et protections des arêtes par bandes métalliques</t>
  </si>
  <si>
    <t>Sanitaire 257 : Reprise des faïences murales</t>
  </si>
  <si>
    <t>Chambre 259/260 : Dépose et évacuation du placard</t>
  </si>
  <si>
    <t>Chambre 259/260 : Arrachage des sols souples</t>
  </si>
  <si>
    <t>Chambre 259/260 : Reprise de chape</t>
  </si>
  <si>
    <t>Chambre 259/260 : Reprise des faux-plafonds suite à la démolition des cloisons</t>
  </si>
  <si>
    <t>Sanitaire 259 : Dépose et évacuation du miroir et de l'armoire de toilette</t>
  </si>
  <si>
    <t>Sanitaire 259 : Création d'une forme de pente</t>
  </si>
  <si>
    <t>Sanitaire 259 : Carottage Ø50 pour évacuation siphon douche</t>
  </si>
  <si>
    <t>Sanitaire 259 : Reprise de carrelage</t>
  </si>
  <si>
    <t>Sanitaire 259 : Scellement du siphon de sol</t>
  </si>
  <si>
    <t>Sanitaire 259 : Dépose et évacuation du bloc-porte</t>
  </si>
  <si>
    <t>Sanitaire 259 : Fourniture et pose des nouvelles cloisons en PLACOSTIL HYDROFUGE BA13 98/48 EI60 - Toute hauteur -  y compris accessoires et fixations et de finitions des joints, de raccords par bandes collées, enduits de lissage et protections des arêtes par bandes métalliques</t>
  </si>
  <si>
    <t>Sanitaire 259 : Reprise des faïences murales</t>
  </si>
  <si>
    <t>Chambre 261/262 : Dépose et évacuation du placard</t>
  </si>
  <si>
    <t>Chambre 261/262 : Arrachage des sols souples</t>
  </si>
  <si>
    <t>Chambre 261/262 : Reprise de chape</t>
  </si>
  <si>
    <t>Chambre 261/262 : Reprise des faux-plafonds suite à la démolition des cloisons</t>
  </si>
  <si>
    <t>Sanitaire 261 : Dépose et évacuation du miroir et de l'armoire de toilette</t>
  </si>
  <si>
    <t>Sanitaire 261 : Création d'une forme de pente</t>
  </si>
  <si>
    <t>Sanitaire 261 : Carottage Ø50 pour évacuation siphon douche</t>
  </si>
  <si>
    <t>Sanitaire 261 : Reprise de carrelage</t>
  </si>
  <si>
    <t>Sanitaire 261 : Scellement du siphon de sol</t>
  </si>
  <si>
    <t>Sanitaire 261 : Dépose et évacuation du bloc-porte</t>
  </si>
  <si>
    <t>Sanitaire 261 : Fourniture et pose des nouvelles cloisons en PLACOSTIL HYDROFUGE BA13 98/48 EI60 - Toute hauteur -  y compris accessoires et fixations et de finitions des joints, de raccords par bandes collées, enduits de lissage et protections des arêtes par bandes métalliques</t>
  </si>
  <si>
    <t>Sanitaire 261 : Reprise des faïences murales</t>
  </si>
  <si>
    <t>Sanitaire 257 : Scellement du bloc-porte</t>
  </si>
  <si>
    <t>Sanitaire 259 : Scellement du bloc-porte</t>
  </si>
  <si>
    <t>Sanitaire 261 : Scellement du bloc-porte</t>
  </si>
  <si>
    <t>Chambre 263/264 : Dépose et évacuation du placard</t>
  </si>
  <si>
    <t>Chambre 263/264 : Arrachage des sols souples</t>
  </si>
  <si>
    <t>Chambre 263/264 : Reprise de chape</t>
  </si>
  <si>
    <t>Chambre 263/264 : Reprise des faux-plafonds suite à la démolition des cloisons</t>
  </si>
  <si>
    <t>Sanitaire 263 : Création d'une forme de pente</t>
  </si>
  <si>
    <t>Sanitaire 263 : Carottage Ø50 pour évacuation siphon douche</t>
  </si>
  <si>
    <t>Sanitaire 263 : Reprise de carrelage</t>
  </si>
  <si>
    <t>Sanitaire 263 : Scellement du siphon de sol</t>
  </si>
  <si>
    <t>Sanitaire 263 : Dépose et évacuation du bloc-porte</t>
  </si>
  <si>
    <t>Sanitaire 263 : Fourniture et pose des nouvelles cloisons en PLACOSTIL HYDROFUGE BA13 98/48 EI60 - Toute hauteur -  y compris accessoires et fixations et de finitions des joints, de raccords par bandes collées, enduits de lissage et protections des arêtes par bandes métalliques</t>
  </si>
  <si>
    <t>Sanitaire 263 : Scellement du bloc-porte</t>
  </si>
  <si>
    <t>Sanitaire 263 : Reprise des faïences murales</t>
  </si>
  <si>
    <t>Chambre 265/266 : Dépose et évacuation du placard</t>
  </si>
  <si>
    <t>Chambre 265/266 : Arrachage des sols souples</t>
  </si>
  <si>
    <t>Chambre 265/266 : Reprise de chape</t>
  </si>
  <si>
    <t>Chambre 265/266 : Reprise des faux-plafonds suite à la démolition des cloisons</t>
  </si>
  <si>
    <t>Sanitaire 265 : Dépose et évacuation du miroir et de l'armoire de toilette</t>
  </si>
  <si>
    <t>Sanitaire 263 : Dépose et évacuation du miroir et de l'armoire de toilette</t>
  </si>
  <si>
    <t>Sanitaire 263 : Renfort dans PLACOSTIL pour équipements sanitaires</t>
  </si>
  <si>
    <t>Sanitaire 265 : Création d'une forme de pente</t>
  </si>
  <si>
    <t>Sanitaire 265 : Carottage Ø50 pour évacuation siphon douche</t>
  </si>
  <si>
    <t>Sanitaire 265 : Reprise de carrelage</t>
  </si>
  <si>
    <t>Sanitaire 265 : Scellement du siphon de sol</t>
  </si>
  <si>
    <t>Sanitaire 265 : Dépose et évacuation du bloc-porte</t>
  </si>
  <si>
    <t>Sanitaire 265 : Fourniture et pose des nouvelles cloisons en PLACOSTIL HYDROFUGE BA13 98/48 EI60 - Toute hauteur -  y compris accessoires et fixations et de finitions des joints, de raccords par bandes collées, enduits de lissage et protections des arêtes par bandes métalliques</t>
  </si>
  <si>
    <t>Sanitaire 265 : Scellement du bloc-porte</t>
  </si>
  <si>
    <t>Sanitaire 265 : Reprise des faïences murales</t>
  </si>
  <si>
    <t>Sanitaire 265 : Renfort dans PLACOSTIL pour équipements sanitaires</t>
  </si>
  <si>
    <t>Chambre 267/268 : Dépose et évacuation du placard</t>
  </si>
  <si>
    <t>Chambre 267/268 : Arrachage des sols souples</t>
  </si>
  <si>
    <t>Chambre 267/268 : Reprise de chape</t>
  </si>
  <si>
    <t>Chambre 267/268 : Reprise des faux-plafonds suite à la démolition des cloisons</t>
  </si>
  <si>
    <t>Sanitaire 267 : Dépose et évacuation du miroir et de l'armoire de toilette</t>
  </si>
  <si>
    <t>Sanitaire 267 : Création d'une forme de pente</t>
  </si>
  <si>
    <t>Sanitaire 267 : Carottage Ø50 pour évacuation siphon douche</t>
  </si>
  <si>
    <t>Sanitaire 267 : Reprise de carrelage</t>
  </si>
  <si>
    <t>Sanitaire 267 : Scellement du siphon de sol</t>
  </si>
  <si>
    <t>Sanitaire 267 : Dépose et évacuation du bloc-porte</t>
  </si>
  <si>
    <t>Sanitaire 267 : Fourniture et pose des nouvelles cloisons en PLACOSTIL HYDROFUGE BA13 98/48 EI60 - Toute hauteur -  y compris accessoires et fixations et de finitions des joints, de raccords par bandes collées, enduits de lissage et protections des arêtes par bandes métalliques</t>
  </si>
  <si>
    <t>Sanitaire 267 : Scellement du bloc-porte</t>
  </si>
  <si>
    <t>Sanitaire 267 : Renfort dans PLACOSTIL pour équipements sanitaires</t>
  </si>
  <si>
    <t>Sanitaire 267 : Reprise des faïences murales</t>
  </si>
  <si>
    <t>Chambre 269/270 : Dépose et évacuation du placard</t>
  </si>
  <si>
    <t>Chambre 269/270 : Arrachage des sols souples</t>
  </si>
  <si>
    <t>Chambre 269/270 : Reprise de chape</t>
  </si>
  <si>
    <t>Chambre 269/270 : Reprise des faux-plafonds suite à la démolition des cloisons</t>
  </si>
  <si>
    <t>Sanitaire 269 : Dépose et évacuation du miroir et de l'armoire de toilette</t>
  </si>
  <si>
    <t>Sanitaire 269 : Reprise de carrelage</t>
  </si>
  <si>
    <t>Sanitaire 269 : Dépose et évacuation du bloc-porte</t>
  </si>
  <si>
    <t>Sanitaire 269 : Fourniture et pose des nouvelles cloisons en PLACOSTIL HYDROFUGE BA13 98/48 EI60 - Toute hauteur -  y compris accessoires et fixations et de finitions des joints, de raccords par bandes collées, enduits de lissage et protections des arêtes par bandes métalliques</t>
  </si>
  <si>
    <t>Sanitaire 269 : Scellement du bloc-porte</t>
  </si>
  <si>
    <t>Sanitaire 269 : Renfort dans PLACOSTIL pour équipements sanitaires</t>
  </si>
  <si>
    <t>Sanitaire 269 : Reprise des faïences murales</t>
  </si>
  <si>
    <t>Chambre 271/272 : Dépose et évacuation du placard</t>
  </si>
  <si>
    <t>Chambre 271/272 : Arrachage des sols souples</t>
  </si>
  <si>
    <t>Chambre 271/272 : Reprise de chape</t>
  </si>
  <si>
    <t>Chambre 271/272 : Reprise des faux-plafonds suite à la démolition des cloisons</t>
  </si>
  <si>
    <t>Sanitaire 271 : Dépose et évacuation du miroir et de l'armoire de toilette</t>
  </si>
  <si>
    <t>Sanitaire 271 : Reprise de carrelage</t>
  </si>
  <si>
    <t>Sanitaire 271 : Dépose et évacuation du bloc-porte</t>
  </si>
  <si>
    <t>Sanitaire 271 : Fourniture et pose des nouvelles cloisons en PLACOSTIL HYDROFUGE BA13 98/48 EI60 - Toute hauteur -  y compris accessoires et fixations et de finitions des joints, de raccords par bandes collées, enduits de lissage et protections des arêtes par bandes métalliques</t>
  </si>
  <si>
    <t>Sanitaire 271 : Scellement du bloc-porte</t>
  </si>
  <si>
    <t>Sanitaire 271 : Renfort dans PLACOSTIL pour équipements sanitaires</t>
  </si>
  <si>
    <t>Sanitaire 271 : Reprise des faïences murales</t>
  </si>
  <si>
    <t>Chambre 273/274 : Dépose et évacuation du placard</t>
  </si>
  <si>
    <t>Chambre 273/274 : Arrachage des sols souples</t>
  </si>
  <si>
    <t>Chambre 273/274 : Reprise de chape</t>
  </si>
  <si>
    <t>Chambre 273/274 : Reprise des faux-plafonds suite à la démolition des cloisons</t>
  </si>
  <si>
    <t>Sanitaire 273 : Dépose et évacuation du miroir et de l'armoire de toilette</t>
  </si>
  <si>
    <t>Sanitaire 273 : Reprise de carrelage</t>
  </si>
  <si>
    <t>Sanitaire 273 : Dépose et évacuation du bloc-porte</t>
  </si>
  <si>
    <t>Sanitaire 273 : Fourniture et pose des nouvelles cloisons en PLACOSTIL HYDROFUGE BA13 98/48 EI60 - Toute hauteur -  y compris accessoires et fixations et de finitions des joints, de raccords par bandes collées, enduits de lissage et protections des arêtes par bandes métalliques</t>
  </si>
  <si>
    <t>Sanitaire 273 : Scellement du bloc-porte</t>
  </si>
  <si>
    <t>Sanitaire 273 : Renfort dans PLACOSTIL pour équipements sanitaires</t>
  </si>
  <si>
    <t>Sanitaire 273 : Reprise des faïences murales</t>
  </si>
  <si>
    <t>Chambre 275/276 : Dépose et évacuation du placard</t>
  </si>
  <si>
    <t>Chambre 275/276 : Arrachage des sols souples</t>
  </si>
  <si>
    <t>Chambre 275/276 : Reprise de chape</t>
  </si>
  <si>
    <t>Chambre 275/276 : Reprise des faux-plafonds suite à la démolition des cloisons</t>
  </si>
  <si>
    <t>Sanitaire 275 : Dépose et évacuation du miroir et de l'armoire de toilette</t>
  </si>
  <si>
    <t>Sanitaire 275 : Dépose et évacuation du bloc-porte</t>
  </si>
  <si>
    <t>Sanitaire 275 : Fourniture et pose des nouvelles cloisons en PLACOSTIL HYDROFUGE BA13 98/48 EI60 - Toute hauteur -  y compris accessoires et fixations et de finitions des joints, de raccords par bandes collées, enduits de lissage et protections des arêtes par bandes métalliques</t>
  </si>
  <si>
    <t>Sanitaire 275 : Scellement du bloc-porte</t>
  </si>
  <si>
    <t>Sanitaire 275 : Renfort dans PLACOSTIL pour équipements sanitaires</t>
  </si>
  <si>
    <t>Sanitaire 275 : Reprise des faïences murales</t>
  </si>
  <si>
    <t>Sanitaire 275 : Reprise de carrelage</t>
  </si>
  <si>
    <t>Chambre 277/278 : Dépose et évacuation du placard</t>
  </si>
  <si>
    <t>Chambre 277/278 : Arrachage des sols souples</t>
  </si>
  <si>
    <t>Chambre 277/278 : Reprise de chape</t>
  </si>
  <si>
    <t>Chambre 277/278 : Reprise des faux-plafonds suite à la démolition des cloisons</t>
  </si>
  <si>
    <t>Sanitaire 277 : Dépose et évacuation du miroir et de l'armoire de toilette</t>
  </si>
  <si>
    <t>Sanitaire 277 : Dépose et évacuation du bloc-porte</t>
  </si>
  <si>
    <t>Sanitaire 277 : Fourniture et pose des nouvelles cloisons en PLACOSTIL HYDROFUGE BA13 98/48 EI60 - Toute hauteur -  y compris accessoires et fixations et de finitions des joints, de raccords par bandes collées, enduits de lissage et protections des arêtes par bandes métalliques</t>
  </si>
  <si>
    <t>Sanitaire 277 : Scellement du bloc-porte</t>
  </si>
  <si>
    <t>Sanitaire 277 : Renfort dans PLACOSTIL pour équipements sanitaires</t>
  </si>
  <si>
    <t>Sanitaire 277 : Reprise des faïences murales</t>
  </si>
  <si>
    <t>Sanitaire 277 : Reprise de carrelage</t>
  </si>
  <si>
    <t>Chambre 279/280 : Dépose et évacuation du placard</t>
  </si>
  <si>
    <t>Chambre 279/280 : Arrachage des sols souples</t>
  </si>
  <si>
    <t>Chambre 279/280 : Reprise de chape</t>
  </si>
  <si>
    <t>Chambre 279/280 : Reprise des faux-plafonds suite à la démolition des cloisons</t>
  </si>
  <si>
    <t>Sanitaire 279 : Dépose et évacuation du miroir et de l'armoire de toilette</t>
  </si>
  <si>
    <t>Sanitaire 279 : Dépose et évacuation du bloc-porte</t>
  </si>
  <si>
    <t>Sanitaire 279 : Fourniture et pose des nouvelles cloisons en PLACOSTIL HYDROFUGE BA13 98/48 EI60 - Toute hauteur -  y compris accessoires et fixations et de finitions des joints, de raccords par bandes collées, enduits de lissage et protections des arêtes par bandes métalliques</t>
  </si>
  <si>
    <t>Sanitaire 279 : Scellement du bloc-porte</t>
  </si>
  <si>
    <t>Sanitaire 279 : Renfort dans PLACOSTIL pour équipements sanitaires</t>
  </si>
  <si>
    <t>Sanitaire 279 : Reprise des faïences murales</t>
  </si>
  <si>
    <t>Sanitaire 279 : Reprise de carrelage</t>
  </si>
  <si>
    <t>Sanitaire 241 : Carottage Ø50 pour évacuation siphon de douche</t>
  </si>
  <si>
    <t>Sanitaire 241 : Création d'une forme de pente</t>
  </si>
  <si>
    <t>Sanitaire 241 : Reprise de chape</t>
  </si>
  <si>
    <t>Sanitaire 241 : Reprise de carrelage</t>
  </si>
  <si>
    <t>Sanitaire 241 : Scellement du siphon de sol</t>
  </si>
  <si>
    <t>Sanitaire 242 : Carottage Ø50 pour évacuation siphon de douche</t>
  </si>
  <si>
    <t>Sanitaire 242 : Création d'une forme de pente</t>
  </si>
  <si>
    <t>Sanitaire 242 : Reprise de chape</t>
  </si>
  <si>
    <t>Sanitaire 242 : Reprise de carrelage</t>
  </si>
  <si>
    <t>Sanitaire 242 : Scellement du siphon de sol</t>
  </si>
  <si>
    <t>Sanitaire 243 : Carottage Ø50 pour évacuation siphon de douche</t>
  </si>
  <si>
    <t>Sanitaire 243 : Création d'une forme de pente</t>
  </si>
  <si>
    <t>Sanitaire 243 : Reprise de chape</t>
  </si>
  <si>
    <t>Sanitaire 243 : Reprise de carrelage</t>
  </si>
  <si>
    <t>Sanitaire 243 : Scellement du siphon de sol</t>
  </si>
  <si>
    <t>Sanitaire 244 : Carottage Ø50 pour évacuation siphon de douche</t>
  </si>
  <si>
    <t>Sanitaire 244 : Création d'une forme de pente</t>
  </si>
  <si>
    <t>Sanitaire 244 : Reprise de chape</t>
  </si>
  <si>
    <t>Sanitaire 244 : Reprise de carrelage</t>
  </si>
  <si>
    <t>Sanitaire 244 : Scellement du siphon de sol</t>
  </si>
  <si>
    <t>Sanitaire 245 : Carottage Ø50 pour évacuation siphon de douche</t>
  </si>
  <si>
    <t>Sanitaire 245 : Création d'une forme de pente</t>
  </si>
  <si>
    <t>Sanitaire 245 : Reprise de chape</t>
  </si>
  <si>
    <t>Sanitaire 245 : Reprise de carrelage</t>
  </si>
  <si>
    <t>Sanitaire 245 : Scellement du siphon de sol</t>
  </si>
  <si>
    <t>Sanitaire 246 : Carottage Ø50 pour évacuation siphon de douche</t>
  </si>
  <si>
    <t>Sanitaire 246 : Création d'une forme de pente</t>
  </si>
  <si>
    <t>Sanitaire 246 : Reprise de chape</t>
  </si>
  <si>
    <t>Sanitaire 246 : Reprise de carrelage</t>
  </si>
  <si>
    <t>Sanitaire 246 : Scellement du siphon de sol</t>
  </si>
  <si>
    <t>Réserve 2 - Réserve 3 et Office : Démolition des cloisons intermédiaires entre les réserves et l'office</t>
  </si>
  <si>
    <t>Réserve 2 - Réserve 3 et Office : Démolition des faux-plafonds y compris toutes sujétions</t>
  </si>
  <si>
    <t>Réserve 2 - Réserve 3 et Office : Reconstitution des cloisons suite à la dépose des blocs-porte</t>
  </si>
  <si>
    <t>Réserve 2 - Réserve 3 et Office : Arrachage des sols</t>
  </si>
  <si>
    <t>Réserve 2 - Réserve 3 et Office : Reprise de chape</t>
  </si>
  <si>
    <t>Poste de soins et bureau infirmier : Dépose du bloc-porte</t>
  </si>
  <si>
    <t>Poste de soins et bureau infirmier : Démolition du plan de travail</t>
  </si>
  <si>
    <t>ml</t>
  </si>
  <si>
    <t>Poste de soins et bureau infirmier : Démolition de la cloison</t>
  </si>
  <si>
    <t>Poste de soins et bureau infirmier : Arrachage des sols souples</t>
  </si>
  <si>
    <t>Poste de soins et bureau infirmier : Reprise de chape</t>
  </si>
  <si>
    <t>Bureau prescription : Arrachage des sols souples</t>
  </si>
  <si>
    <t>Bureau prescription : Reprise de chape</t>
  </si>
  <si>
    <t>Local salubrité : Démolition du faux-plafond y compris toutes sujétions</t>
  </si>
  <si>
    <t>Bureau prescription : Démolition du faux-plafond y compris toutes sujétions</t>
  </si>
  <si>
    <t>Local salubrité : Arrachage des sols souples</t>
  </si>
  <si>
    <t>Local salubrité : Carottage Ø150 pour évacuation du lave-bassin</t>
  </si>
  <si>
    <t>Local salubrité : Carottage Ø50 pour évacuation du siphon de sol</t>
  </si>
  <si>
    <t>Local salubrité : Création d'une forme de pente</t>
  </si>
  <si>
    <t>Local salubrité : Reprise du carrelage</t>
  </si>
  <si>
    <t>Local salubrité : Scellement du syphon de sol</t>
  </si>
  <si>
    <t>Poste de soins et bureau infirmier : Fourniture et pose des nouvelles cloisons en PLACOSTIL BA13 98/48 - EI60 - Toute hauteur -  y compris accessoires et fixations et de finitions des joints, de raccords par bandes collées, enduits de lissage et protections des arêtes par bandes métalliques</t>
  </si>
  <si>
    <t>Bureau 06 &amp; bureau 07 ex local animation : Dépose et évacuation du plan de travail</t>
  </si>
  <si>
    <t>Bureau 06 &amp; bureau 07 ex local animation : Arrachage des sols souples</t>
  </si>
  <si>
    <t>Bureau 06 &amp; bureau 07 ex local animation : Reprise de chape</t>
  </si>
  <si>
    <t>Bureau 06 &amp; bureau 07 ex local animation : Fourniture et pose des nouvelles cloisons en PLACOSTIL BA13 98/48 - EI60 - Toute hauteur -  y compris accessoires et fixations et de finitions des joints, de raccords par bandes collées, enduits de lissage et protections des arêtes par bandes métalliques</t>
  </si>
  <si>
    <t>Office Proust &amp; Beausoleil (108_227) : Démolition du faux-plafond y compris toutes sujétions</t>
  </si>
  <si>
    <t>Office Proust &amp; Beausoleil (108_227) : Reprise des faïences murales</t>
  </si>
  <si>
    <t>Sanitaire 257 : Renfort dans PLACOSTIL pour équipements sanitaires</t>
  </si>
  <si>
    <t>Sanitaire 247 : Démolition du faux-plafond, y compris toutes sujétions</t>
  </si>
  <si>
    <t>Sanitaire 247 : Dépose et évacuation des miroirs et armoire de toilette</t>
  </si>
  <si>
    <t>Sanitaire 247 : Carottage Ø50 pour évacuation siphon de douche</t>
  </si>
  <si>
    <t>Sanitaire 247 : Création d'une forme de pente</t>
  </si>
  <si>
    <t>Sanitaire 247 : Reprise de chape</t>
  </si>
  <si>
    <t>Sanitaire 247 : Reprise de carrelage</t>
  </si>
  <si>
    <t>Sanitaire 247 : Scellement du siphon de sol</t>
  </si>
  <si>
    <t>Sanitaire 248 : Démolition du faux-plafond, y compris toutes sujétions</t>
  </si>
  <si>
    <t>Sanitaire 248 : Dépose et évacuation des miroirs et armoire de toilette</t>
  </si>
  <si>
    <t>Sanitaire 248 : Carottage Ø50 pour évacuation siphon de douche</t>
  </si>
  <si>
    <t>Sanitaire 248 : Création d'une forme de pente</t>
  </si>
  <si>
    <t>Sanitaire 248 : Reprise de chape</t>
  </si>
  <si>
    <t>Sanitaire 248 : Reprise de carrelage</t>
  </si>
  <si>
    <t>Sanitaire 248 : Scellement du siphon de sol</t>
  </si>
  <si>
    <t>Sanitaire 249 : Démolition du faux-plafond, y compris toutes sujétions</t>
  </si>
  <si>
    <t>Sanitaire 249 : Carottage Ø50 pour évacuation siphon de douche</t>
  </si>
  <si>
    <t>Sanitaire 249 : Création d'une forme de pente</t>
  </si>
  <si>
    <t>Sanitaire 249 : Reprise de chape</t>
  </si>
  <si>
    <t>Sanitaire 249 : Reprise de carrelage</t>
  </si>
  <si>
    <t>Sanitaire 249 : Scellement du siphon de sol</t>
  </si>
  <si>
    <t>Sanitaire 250 : Démolition du faux-plafond, y compris toutes sujétions</t>
  </si>
  <si>
    <t>Sanitaire 250 : Carottage Ø50 pour évacuation siphon de douche</t>
  </si>
  <si>
    <t>Sanitaire 250 : Création d'une forme de pente</t>
  </si>
  <si>
    <t>Sanitaire 250 : Reprise de chape</t>
  </si>
  <si>
    <t>Sanitaire 250 : Reprise de carrelage</t>
  </si>
  <si>
    <t>Sanitaire 250 : Scellement du siphon de sol</t>
  </si>
  <si>
    <t>Sanitaire 251 : Démolition du faux-plafond, y compris toutes sujétions</t>
  </si>
  <si>
    <t>Sanitaire 251 : Carottage Ø50 pour évacuation siphon de douche</t>
  </si>
  <si>
    <t>Sanitaire 251 : Création d'une forme de pente</t>
  </si>
  <si>
    <t>Sanitaire 251 : Reprise de chape</t>
  </si>
  <si>
    <t>Sanitaire 251 : Reprise de carrelage</t>
  </si>
  <si>
    <t>Sanitaire 251 : Scellement du siphon de sol</t>
  </si>
  <si>
    <t>Sanitaire 252 : Démolition du faux-plafond, y compris toutes sujétions</t>
  </si>
  <si>
    <t>Sanitaire 252 : Carottage Ø50 pour évacuation siphon de douche</t>
  </si>
  <si>
    <t>Sanitaire 252 : Création d'une forme de pente</t>
  </si>
  <si>
    <t>Sanitaire 252 : Reprise de chape</t>
  </si>
  <si>
    <t>Sanitaire 252 : Reprise de carrelage</t>
  </si>
  <si>
    <t>Sanitaire 253 : Démolition du faux-plafond, y compris toutes sujétions</t>
  </si>
  <si>
    <t>Sanitaire 253 : Dépose et évacuation du miroir et de l'armoire de toilette</t>
  </si>
  <si>
    <t>Sanitaire 253 : Démolition des cloisons</t>
  </si>
  <si>
    <t>Sanitaire 254 : Démolition du faux-plafond, y compris toutes sujétions</t>
  </si>
  <si>
    <t>Sanitaire 254 : Dépose et évacuation du miroir et de l'armoire de toilette</t>
  </si>
  <si>
    <t>Sanitaires 254 : Dépose et évacuation du bloc-porte existant</t>
  </si>
  <si>
    <t>Sanitaire 254 : Démolition des cloisons</t>
  </si>
  <si>
    <t>Sanitaire 257 : Reprise de carrelage</t>
  </si>
  <si>
    <t>Sanitaire 250 : Dépose et évacuation du miroir et de l'armoire de toilette</t>
  </si>
  <si>
    <t>Sanitaire 251 : Dépose et évacuation du miroir et de l'armoire de toilette</t>
  </si>
  <si>
    <t>Sanitaire 252 : Dépose et évacuation du miroir et de l'armoire de toilette</t>
  </si>
  <si>
    <t>Sanitaire 241 : Dépose et évacuation du miroir et de l'armoire de toilette</t>
  </si>
  <si>
    <t>Sanitaire 242 : Dépose et évacuation du miroir et de l'armoire de toilette</t>
  </si>
  <si>
    <t>Sanitaire 243 : Dépose et évacuation du miroir et de l'armoire de toilette</t>
  </si>
  <si>
    <t>Sanitaire 244 : Dépose et évacuation du miroir et de l'armoire de toilette</t>
  </si>
  <si>
    <t>Sanitaire 245 : Dépose et évacuation du miroir et de l'armoire de toilette</t>
  </si>
  <si>
    <t>Sanitaire 246 : Dépose et évacuation du miroir et de l'armoire de toilette</t>
  </si>
  <si>
    <t>Sanitaire 249 : Dépose et évacuation du miroir et de l' armoire de toilette</t>
  </si>
  <si>
    <t>Sanitaire 257 : Démolition du faux-plafond y compris toutes sujétions</t>
  </si>
  <si>
    <t>Sanitaire 257 : Démolition des cloisons</t>
  </si>
  <si>
    <t>Sanitaire 259 : Démolition du faux-plafond y compris toutes sujétions</t>
  </si>
  <si>
    <t>Sanitaire 259 : Démolition des cloisons</t>
  </si>
  <si>
    <t>Sanitaire 261 : Démolition du faux-plafond y compris toutes sujétions</t>
  </si>
  <si>
    <t>Sanitaire 261 : Démolition des cloisons</t>
  </si>
  <si>
    <t>Sanitaire 263 : Démolition du faux-plafond y compris toutes sujétions</t>
  </si>
  <si>
    <t>Sanitaire 263 : Démolition des cloisons</t>
  </si>
  <si>
    <t>Sanitaire 265 : Démolition du faux-plafond y compris toutes sujétions</t>
  </si>
  <si>
    <t>Sanitaire 265 : Démolition des cloisons</t>
  </si>
  <si>
    <t>Sanitaire 267 : Démolition du faux-plafond y compris toutes sujétions</t>
  </si>
  <si>
    <t>Sanitaire 267 : Démolition des cloisons</t>
  </si>
  <si>
    <t>Sanitaire 269 : Démolition du faux-plafond y compris toutes sujétions</t>
  </si>
  <si>
    <t>Sanitaire 269 : Démolition des cloisons</t>
  </si>
  <si>
    <t>Sanitaire 271 : Démolition du faux-plafond y compris toutes sujétions</t>
  </si>
  <si>
    <t>Sanitaire 271 : Démolition des cloisons</t>
  </si>
  <si>
    <t>Sanitaire 273 : Démolition du faux-plafond y compris toutes sujétions</t>
  </si>
  <si>
    <t>Sanitaire 273 : Démolition des cloisons</t>
  </si>
  <si>
    <t>Sanitaire 275 : Démolition du faux-plafond y compris toutes sujétions</t>
  </si>
  <si>
    <t>Sanitaire 275 : Démolition des cloisons</t>
  </si>
  <si>
    <t>Sanitaire 277 : Démolition du faux-plafond y compris toutes sujétions</t>
  </si>
  <si>
    <t>Sanitaire 277 : Démolition des cloisons</t>
  </si>
  <si>
    <t>Sanitaire 279 : Démolition du faux-plafond y compris toutes sujétions</t>
  </si>
  <si>
    <t>Sanitaire 279 : Démolition des cloisons</t>
  </si>
  <si>
    <t>Sanitaire 241 : Démolition du faux-plafond y compris toutes sujétions</t>
  </si>
  <si>
    <t>Sanitaire 242 : Démolition du faux-plafond y compris toutes sujétions</t>
  </si>
  <si>
    <t>Sanitaire 243 : Démolition du faux-plafond y compris toutes sujétions</t>
  </si>
  <si>
    <t>Sanitaire 244 : Démolition du faux-plafond y compris toutes sujétions</t>
  </si>
  <si>
    <t>Sanitaire 245 : Démolition du faux-plafond y compris toutes sujétions</t>
  </si>
  <si>
    <t>Sanitaire 246 : Démolition du faux-plafond y compris toutes sujétions</t>
  </si>
  <si>
    <t>Bureau 06 &amp; bureau 07 ex local animation : Démolition du faux-plafond y compris toutes sujétions</t>
  </si>
  <si>
    <t>Sanitaire 254 : Reprise de chape</t>
  </si>
  <si>
    <t>Chambre 254 : Démolition des plafonds BA13</t>
  </si>
  <si>
    <t>Sanitaire 253 : Reprise de chape</t>
  </si>
  <si>
    <t>Chambre 255/256 : Démolition du plafond BA13</t>
  </si>
  <si>
    <t>Sanitaire 259 : Renfort dans PLACOSTIL pour équipements sanitaires</t>
  </si>
  <si>
    <t>Sanitaire 261 : Renfort dans PLACOSTIL pour équipements sanitaires</t>
  </si>
  <si>
    <t>Chambre 247 : Arrachage des sols souples</t>
  </si>
  <si>
    <t>Chambre 247 : Dépose et évacuation du bloc-porte</t>
  </si>
  <si>
    <t>Chambre 247 : Scellement du nouveau bloc-porte</t>
  </si>
  <si>
    <t>Chambre 247 : Reprise des faux-plafonds suite à la démolition des cloisons</t>
  </si>
  <si>
    <t>Sanitaire 247 : Démolition des cloisons côté porte</t>
  </si>
  <si>
    <t>Chambre 248 : Dépose et évacuation du bloc-porte</t>
  </si>
  <si>
    <t>Chambre 248 : Scellement du nouveau bloc-porte</t>
  </si>
  <si>
    <t>Chambre 248 : Reprise des faux-plafonds suite à la démolition des cloisons</t>
  </si>
  <si>
    <t>Sanitaire 248 : Démolition des cloisons côté porte</t>
  </si>
  <si>
    <t>Chambre 249 : Dépose et évacuation du bloc-porte</t>
  </si>
  <si>
    <t>Chambre 249 : Scellement du nouveau bloc-porte</t>
  </si>
  <si>
    <t>Chambre 249 : Reprise des faux-plafonds suite à la démolition des cloisons</t>
  </si>
  <si>
    <t>Sanitaire 249 : Démolition des cloisons côté porte</t>
  </si>
  <si>
    <t>Chambre 250 : Dépose et évacuation du bloc-porte</t>
  </si>
  <si>
    <t>Chambre 250 : Scellement du nouveau bloc-porte</t>
  </si>
  <si>
    <t>Chambre 250 : Reprise des faux-plafonds suite à la démolition des cloisons</t>
  </si>
  <si>
    <t>Sanitaire 250 : Démolition des cloisons côté porte</t>
  </si>
  <si>
    <t>Chambre 251 : Dépose et évacuation du bloc-porte</t>
  </si>
  <si>
    <t>Chambre 251 : Scellement du nouveau bloc-porte</t>
  </si>
  <si>
    <t>Chambre 251 : Reprise des faux-plafonds suite à la démolition des cloisons</t>
  </si>
  <si>
    <t>Chambre 252 : Dépose et évacuation du bloc-porte</t>
  </si>
  <si>
    <t>Chambre 252 : Scellement du nouveau bloc-porte</t>
  </si>
  <si>
    <t>Chambre 252 : Reprise des faux-plafonds suite à la démolition des cloisons</t>
  </si>
  <si>
    <t>Sanitaire 251 : Démolition des cloisons côté porte</t>
  </si>
  <si>
    <t>Sanitaire 252 : Démolition des cloisons côté porte</t>
  </si>
  <si>
    <t>Chambre 253 : Démolition des faux-plafonds</t>
  </si>
  <si>
    <t>Sanitaire 241 : Fourniture et pose des nouvelles cloisons en PLACOSTIL HYDROFUGE BA13 98/48 EI60 - Toute hauteur -  y compris accessoires et fixations et de finitions des joints, de raccords par bandes collées, enduits de lissage et protections des arêtes par bandes métalliques</t>
  </si>
  <si>
    <t>Sanitaire 241 : Reprise de faïence</t>
  </si>
  <si>
    <t>Sanitaire 241 : Mise en place de renforts dans cloisons pour supportage des équipements sanitaires</t>
  </si>
  <si>
    <t>Chambre 241 : Dépose et évacuation du bloc-porte</t>
  </si>
  <si>
    <t>Chambre 241 : Arrachage des sols souples</t>
  </si>
  <si>
    <t>Chambre 241 : Reprise de chape</t>
  </si>
  <si>
    <t>Chambre 241 : Scellement du nouveau bloc-porte</t>
  </si>
  <si>
    <t>ma</t>
  </si>
  <si>
    <t>Chambre 241 : Reprise des faux-plafonds BA13 suite à la démolitin des cloisons</t>
  </si>
  <si>
    <t>Sanitaire 242 : Fourniture et pose des nouvelles cloisons en PLACOSTIL HYDROFUGE BA13 98/48 EI60 - Toute hauteur -  y compris accessoires et fixations et de finitions des joints, de raccords par bandes collées, enduits de lissage et protections des arêtes par bandes métalliques</t>
  </si>
  <si>
    <t>Sanitaire 242 : Reprise de faïence</t>
  </si>
  <si>
    <t>Sanitaire 242 : Mise en place de renforts dans cloisons pour supportage des équipements sanitaires</t>
  </si>
  <si>
    <t>Chambre 242 : Dépose et évacuation du bloc-porte</t>
  </si>
  <si>
    <t>Chambre 242 : Arrachage des sols souples</t>
  </si>
  <si>
    <t>Chambre 242 : Reprise de chape</t>
  </si>
  <si>
    <t>Chambre 242 : Scellement du nouveau bloc-porte</t>
  </si>
  <si>
    <t>Chambre 242 : Reprise des faux-plafonds BA13 suite à la démolitin des cloisons</t>
  </si>
  <si>
    <t>Sanitaire 243 : Fourniture et pose des nouvelles cloisons en PLACOSTIL HYDROFUGE BA13 98/48 EI60 - Toute hauteur -  y compris accessoires et fixations et de finitions des joints, de raccords par bandes collées, enduits de lissage et protections des arêtes par bandes métalliques</t>
  </si>
  <si>
    <t>Sanitaire 243 : Reprise de faïence</t>
  </si>
  <si>
    <t>Sanitaire 243 : Mise en place de renforts dans cloisons pour supportage des équipements sanitaires</t>
  </si>
  <si>
    <t>Chambre 243 : Dépose et évacuation du bloc-porte</t>
  </si>
  <si>
    <t>Chambre 243 : Arrachage des sols souples</t>
  </si>
  <si>
    <t>Chambre 243 : Reprise de chape</t>
  </si>
  <si>
    <t>Chambre 243 : Scellement du nouveau bloc-porte</t>
  </si>
  <si>
    <t>Chambre 243 : Reprise des faux-plafonds BA13 suite à la démolitin des cloisons</t>
  </si>
  <si>
    <t>Sanitaire 244 : Fourniture et pose des nouvelles cloisons en PLACOSTIL HYDROFUGE BA13 98/48 EI60 - Toute hauteur -  y compris accessoires et fixations et de finitions des joints, de raccords par bandes collées, enduits de lissage et protections des arêtes par bandes métalliques</t>
  </si>
  <si>
    <t>Sanitaire 244 : Reprise de faïence</t>
  </si>
  <si>
    <t>Sanitaire 244 : Mise en place de renforts dans cloisons pour supportage des équipements sanitaires</t>
  </si>
  <si>
    <t>Chambre 244 : Dépose et évacuation du bloc-porte</t>
  </si>
  <si>
    <t>Chambre 244 : Arrachage des sols souples</t>
  </si>
  <si>
    <t>Chambre 244 : Reprise de chape</t>
  </si>
  <si>
    <t>Chambre 244 : Scellement du nouveau bloc-porte</t>
  </si>
  <si>
    <t>Chambre 244 : Reprise des faux-plafonds BA13 suite à la démolitin des cloisons</t>
  </si>
  <si>
    <t>Sanitaire 241 : Démolition des cloisons existantes côté porte</t>
  </si>
  <si>
    <t>Sanitaire 242 : Démolition des cloisons existantes côté porte</t>
  </si>
  <si>
    <t>Sanitaire 243 : Démolition des cloisons existantes côté porte</t>
  </si>
  <si>
    <t>Sanitaire 244 : Démolition des cloisons existantes côté porte</t>
  </si>
  <si>
    <t>Sanitaire 245 : Démolition des cloisons existantes côté porte</t>
  </si>
  <si>
    <t>Sanitaire 245 : Fourniture et pose des nouvelles cloisons en PLACOSTIL HYDROFUGE BA13 98/48 EI60 - Toute hauteur -  y compris accessoires et fixations et de finitions des joints, de raccords par bandes collées, enduits de lissage et protections des arêtes par bandes métalliques</t>
  </si>
  <si>
    <t>Sanitaire 245 : Reprise de faïence</t>
  </si>
  <si>
    <t>Sanitaire 245 : Mise en place de renforts dans cloisons pour supportage des équipements sanitaires</t>
  </si>
  <si>
    <t>Chambre 245 : Dépose et évacuation du bloc-porte</t>
  </si>
  <si>
    <t>Chambre 245 : Arrachage des sols souples</t>
  </si>
  <si>
    <t>Chambre 245 : Reprise de chape</t>
  </si>
  <si>
    <t>Chambre 245 : Scellement du nouveau bloc-porte</t>
  </si>
  <si>
    <t>Chambre 245 : Reprise des faux-plafonds BA13 suite à la démolitin des cloisons</t>
  </si>
  <si>
    <t>Sanitaire 246 : Démolition des cloisons existantes côté porte</t>
  </si>
  <si>
    <t>Sanitaire 246 : Fourniture et pose des nouvelles cloisons en PLACOSTIL HYDROFUGE BA13 98/48 EI60 - Toute hauteur -  y compris accessoires et fixations et de finitions des joints, de raccords par bandes collées, enduits de lissage et protections des arêtes par bandes métalliques</t>
  </si>
  <si>
    <t>Sanitaire 246 : Reprise de faïence</t>
  </si>
  <si>
    <t>Sanitaire 246 : Mise en place de renforts dans cloisons pour supportage des équipements sanitaires</t>
  </si>
  <si>
    <t>Chambre 246 : Dépose et évacuation du bloc-porte</t>
  </si>
  <si>
    <t>Chambre 246 : Arrachage des sols souples</t>
  </si>
  <si>
    <t>Chambre 246 : Reprise de chape</t>
  </si>
  <si>
    <t>Chambre 246 : Scellement du nouveau bloc-porte</t>
  </si>
  <si>
    <t>Chambre 246 : Reprise des faux-plafonds BA13 suite à la démolitin des cloisons</t>
  </si>
  <si>
    <t>Office (112_262) : Démolition du faux-plafond</t>
  </si>
  <si>
    <t>Office (112_262) : arrachage des sols souples</t>
  </si>
  <si>
    <t>Office (112_262) : Reprise de chape</t>
  </si>
  <si>
    <t>Office Proust &amp; Beausoleil (108_227) : Scellement du nouveau bloc-porte</t>
  </si>
  <si>
    <t>Sanitaire 247 : Fourniture et pose des nouvelles cloisons en PLACOSTIL HYDROFUGE BA13 98/48 EI60 - Toute hauteur -  y compris accessoires et fixations et de finitions des joints, de raccords par bandes collées, enduits de lissage et protections des arêtes par bandes métalliques</t>
  </si>
  <si>
    <t>Sanitaire 247 : Mise en place de renforts dans cloisons pour supportage des équipements sanitaires</t>
  </si>
  <si>
    <t>Sanitaire 247 : Reprise de faïence</t>
  </si>
  <si>
    <t>Sanitaire 248 : Fourniture et pose des nouvelles cloisons en PLACOSTIL HYDROFUGE BA13 98/48 EI60 - Toute hauteur -  y compris accessoires et fixations et de finitions des joints, de raccords par bandes collées, enduits de lissage et protections des arêtes par bandes métalliques</t>
  </si>
  <si>
    <t>Sanitaire 248 : Mise en place de renforts dans cloisons pour supportage des équipements sanitaires</t>
  </si>
  <si>
    <t>Sanitaire 248 : Reprise de faïence</t>
  </si>
  <si>
    <t>Sanitaire 249 : Fourniture et pose des nouvelles cloisons en PLACOSTIL HYDROFUGE BA13 98/48 EI60 - Toute hauteur -  y compris accessoires et fixations et de finitions des joints, de raccords par bandes collées, enduits de lissage et protections des arêtes par bandes métalliques</t>
  </si>
  <si>
    <t>Sanitaire 249 : Mise en place de renforts dans cloisons pour supportage des équipements sanitaires</t>
  </si>
  <si>
    <t>Sanitaire 249 : Reprise de faïence</t>
  </si>
  <si>
    <t>Sanitaire 250 : Fourniture et pose des nouvelles cloisons en PLACOSTIL HYDROFUGE BA13 98/48 EI60 - Toute hauteur -  y compris accessoires et fixations et de finitions des joints, de raccords par bandes collées, enduits de lissage et protections des arêtes par bandes métalliques</t>
  </si>
  <si>
    <t>Sanitaire 250 : Mise en place de renforts dans cloisons pour supportage des équipements sanitaires</t>
  </si>
  <si>
    <t>Sanitaire 250 : Reprise de faïence</t>
  </si>
  <si>
    <t>Sanitaire 251 : Fourniture et pose des nouvelles cloisons en PLACOSTIL HYDROFUGE BA13 98/48 EI60 - Toute hauteur -  y compris accessoires et fixations et de finitions des joints, de raccords par bandes collées, enduits de lissage et protections des arêtes par bandes métalliques</t>
  </si>
  <si>
    <t>Sanitaire 251 : Mise en place de renforts dans cloisons pour supportage des équipements sanitaires</t>
  </si>
  <si>
    <t>Sanitaire 251 : Reprise de faïence</t>
  </si>
  <si>
    <t>Sanitaire 252 : Fourniture et pose des nouvelles cloisons en PLACOSTIL HYDROFUGE BA13 98/48 EI60 - Toute hauteur -  y compris accessoires et fixations et de finitions des joints, de raccords par bandes collées, enduits de lissage et protections des arêtes par bandes métalliques</t>
  </si>
  <si>
    <t>Sanitaire 252 : Mise en place de renforts dans cloisons pour supportage des équipements sanitaires</t>
  </si>
  <si>
    <t>Sanitaire 252 : Reprise de faïence</t>
  </si>
  <si>
    <t>Sanitaire 255 : Reprise de chape</t>
  </si>
  <si>
    <t>Réserve 2 - Réserve 3 et Office : Dépose des 2 blocs porte réserve 2 et réserve 3</t>
  </si>
  <si>
    <t>DESIGNATION DES POSTES</t>
  </si>
  <si>
    <t>01 - PROTECTION DE CHANTIER</t>
  </si>
  <si>
    <t>Fourniture de tapis anticontamination adhésif en feuilles de polyuréthane jetables pour toute la durée des travaux</t>
  </si>
  <si>
    <t>02 - UNITE BEAUSOLEIL</t>
  </si>
  <si>
    <t>Sanitaire 241</t>
  </si>
  <si>
    <t>Chambre 241</t>
  </si>
  <si>
    <t>Sanitaire 242</t>
  </si>
  <si>
    <t>Chambre 242</t>
  </si>
  <si>
    <t>Sanitaire 243</t>
  </si>
  <si>
    <t>Chambre 243</t>
  </si>
  <si>
    <t>Sanitaire 244</t>
  </si>
  <si>
    <t>Chambre 244</t>
  </si>
  <si>
    <t>Sanitaire 245</t>
  </si>
  <si>
    <t>Chambre 245</t>
  </si>
  <si>
    <t>Sanitaire 246</t>
  </si>
  <si>
    <t>Chambre 246</t>
  </si>
  <si>
    <t>Sanitaire 247</t>
  </si>
  <si>
    <t>Chambre 247</t>
  </si>
  <si>
    <t>Sanitaire 248</t>
  </si>
  <si>
    <t>Chambre 248</t>
  </si>
  <si>
    <t>Sanitaire 249</t>
  </si>
  <si>
    <t>Sanitaire 250</t>
  </si>
  <si>
    <t>Chambre 249</t>
  </si>
  <si>
    <t>Chambre 250</t>
  </si>
  <si>
    <t>Sanitaire 251</t>
  </si>
  <si>
    <t>Chambre 251</t>
  </si>
  <si>
    <t>Sanitaire 252</t>
  </si>
  <si>
    <t>Chambre 252</t>
  </si>
  <si>
    <t>Sanitaire 253</t>
  </si>
  <si>
    <t>Chambre 254</t>
  </si>
  <si>
    <t>Sanitaire 254</t>
  </si>
  <si>
    <t>Chambre 255/256</t>
  </si>
  <si>
    <t>Sanitaire 255</t>
  </si>
  <si>
    <t>Chambre 257/258</t>
  </si>
  <si>
    <t>Sanitaire 257</t>
  </si>
  <si>
    <t>Chambre 259/260</t>
  </si>
  <si>
    <t>Sanitaire 259</t>
  </si>
  <si>
    <t>Chambre 261/262</t>
  </si>
  <si>
    <t>Sanitaire 261</t>
  </si>
  <si>
    <t>Chambre 263/264</t>
  </si>
  <si>
    <t>Sanitaire 263</t>
  </si>
  <si>
    <t>Chambre 265/266</t>
  </si>
  <si>
    <t>Sanitaire 265</t>
  </si>
  <si>
    <t>Chambre 267/268</t>
  </si>
  <si>
    <t>Sanitaire 267</t>
  </si>
  <si>
    <t>Chambre 269/270</t>
  </si>
  <si>
    <t>Sanitaire 269</t>
  </si>
  <si>
    <t>Chambre 271/272</t>
  </si>
  <si>
    <t>Sanitaire 271</t>
  </si>
  <si>
    <t>Chambre 273/274</t>
  </si>
  <si>
    <t>Sanitaire 273</t>
  </si>
  <si>
    <t>Chambre 275/276</t>
  </si>
  <si>
    <t>Sanitaire 275</t>
  </si>
  <si>
    <t>Chambre 277/278</t>
  </si>
  <si>
    <t>Sanitaire 277</t>
  </si>
  <si>
    <t>Chambre 279/280</t>
  </si>
  <si>
    <t>Sanitaire 279</t>
  </si>
  <si>
    <t>Réserve 2</t>
  </si>
  <si>
    <t>Poste de soins et bureau infirmier</t>
  </si>
  <si>
    <t>Bureau prescription</t>
  </si>
  <si>
    <t>Office (112_262)</t>
  </si>
  <si>
    <t>local salubrité</t>
  </si>
  <si>
    <t>Bureau 06 &amp; bureau 07</t>
  </si>
  <si>
    <t>Office Proust &amp; Beausoleil (108_227)</t>
  </si>
  <si>
    <t>GROUPE HOSPITALIER SAINTE-PERINE - CHARDON LAGACHE - ROSSINI
HUMANISATION DES LOCAUX DE L'UNITE BEAUSOLEIL</t>
  </si>
  <si>
    <t>GROUPE HOSPITALIER SAINTE PERINE - CHARDON LAGACHE - ROSSINI
HUMANISATION DES LOCAUX DE L'UNITE PROUST</t>
  </si>
  <si>
    <t>02 - UNITE PROUST</t>
  </si>
  <si>
    <t>Chambre 201/202</t>
  </si>
  <si>
    <t>Chambre 201/202 : Dépose et évacuation du placard</t>
  </si>
  <si>
    <t>Chambre 201/202 : Arrachage des sols souples</t>
  </si>
  <si>
    <t>Chambre 201/202 : Reprise de chape</t>
  </si>
  <si>
    <t>Chambre 201/202 : Reprise du faux-plafond suite à la démolition des cloisons</t>
  </si>
  <si>
    <t>Sanitaire Chambre 201</t>
  </si>
  <si>
    <t>Sanitaire 201 : Démolition du faux-plafond y compris toutes sujétions</t>
  </si>
  <si>
    <t>Sanitaire 201 : Dépose et évacuation du miroir et de l'armoire de toilette</t>
  </si>
  <si>
    <t>Sanitaire 201 : Dépose et évacuation du bloc-porte</t>
  </si>
  <si>
    <t>Sanitaire 201 : Démolition des cloisons</t>
  </si>
  <si>
    <t>Sanitaire 201 : Fourniture et pose des nouvelles cloisons en PLACOSTIL HYDROFUGE BA13 98/48 - EI60 - Toute hauteur -  y compris accessoires et fixations et de finitions des joints, de raccords par bandes collées, enduits de lissage et protections des arêtes par bandes métalliques</t>
  </si>
  <si>
    <t>Sanitaire 201 : Reprise de carrelage</t>
  </si>
  <si>
    <t>Sanitaire 201 : Renfort dans PLACOSTIL pour équipements sanitaires</t>
  </si>
  <si>
    <t>Sanitaire 201 : Reprise des faïences murales</t>
  </si>
  <si>
    <t>Sanitaire 201 : Scellement du nouveau bloc-porte</t>
  </si>
  <si>
    <t>Chambre 203/204</t>
  </si>
  <si>
    <t>Chambre 203/204 : Dépose et évacuation du placard</t>
  </si>
  <si>
    <t>Chambre 203/204 : Arrachage des sols souples</t>
  </si>
  <si>
    <t>Chambre 203/204 : Reprise de chape</t>
  </si>
  <si>
    <t>Chambre 203/204 : Reprise du faux-plafond suite à la modification des cloisons</t>
  </si>
  <si>
    <t>Sanitaire Chambre 203</t>
  </si>
  <si>
    <t>Sanitaire 203 : Démolition du faux-plafond y compris toutes sujétions</t>
  </si>
  <si>
    <t>Sanitaire 203 : Dépose et évacuation du miroir et de l'armoire de toilette</t>
  </si>
  <si>
    <t>Sanitaire 203 : Dépose et évacuation du bloc-porte</t>
  </si>
  <si>
    <t>Sanitaire 203 : Démolition des cloisons</t>
  </si>
  <si>
    <t>Sanitaire 203 : Fourniture et pose des nouvelles cloisons en PLACOSTIL HYDROFUGE BA13 98/48 - EI60 - Toute hauteur -  y compris accessoires et fixations et de finitions des joints, de raccords par bandes collées, enduits de lissage et protections des arêtes par bandes métalliques</t>
  </si>
  <si>
    <t>Sanitaire 203 : Reprise de carrelage</t>
  </si>
  <si>
    <t>Sanitaire 203 : Renfort dans PLACOSTIL pour équipements sanitaires</t>
  </si>
  <si>
    <t>Sanitaire 203 : Reprise des faïences murales</t>
  </si>
  <si>
    <t>Sanitaire 203 : Scellement du nouveau bloc-porte</t>
  </si>
  <si>
    <t>Chambre 205/206</t>
  </si>
  <si>
    <t>Chambre 205/206 : Dépose et évacuation du placard</t>
  </si>
  <si>
    <t>Chambre 205/206 : Arrachage des sols souples</t>
  </si>
  <si>
    <t>Chambre 205/206 : Reprise de chape</t>
  </si>
  <si>
    <t>Chambre 205/206 : Reprise du faux-plafond suite à la modificatin des cloisons</t>
  </si>
  <si>
    <t>Sanitaire Chambre 205</t>
  </si>
  <si>
    <t>Sanitaire 205 : Démolition du faux-plafond y compris toutes sujétions</t>
  </si>
  <si>
    <t>Sanitaire 205 : Dépose et évacuation du miroir et de l'armoire de toilette</t>
  </si>
  <si>
    <t>Sanitaire 205 : Dépose et évacuation du bloc-porte</t>
  </si>
  <si>
    <t>Sanitaire 205 : Démolition des cloisons</t>
  </si>
  <si>
    <t>Sanitaire 205 : Fourniture et pose des nouvelles cloisons en PLACOSTIL HYDROFUGE BA13 98/48 - EI60 - Toute hauteur -  y compris accessoires et fixations et de finitions des joints, de raccords par bandes collées, enduits de lissage et protections des arêtes par bandes métalliques</t>
  </si>
  <si>
    <t>Sanitaire 205 : Reprise de carrelage</t>
  </si>
  <si>
    <t>Sanitaire 205 : Renfort dans PLACOSTIL pour équipements sanitaires</t>
  </si>
  <si>
    <t>Sanitaire 205 : Reprise des faïences murales</t>
  </si>
  <si>
    <t>Sanitaire 205 : Scellement du nouveau bloc-porte</t>
  </si>
  <si>
    <t>Chambre 207/208</t>
  </si>
  <si>
    <t>Chambre 207/208 : Dépose et évacuation du placard</t>
  </si>
  <si>
    <t>Chambre 207/208 : Arrachage des sols souples</t>
  </si>
  <si>
    <t>Chambre 207/208 : Reprise de chape</t>
  </si>
  <si>
    <t>Chambre 207/208 : Reprise du faux-plafond suite à la modification des cloisons</t>
  </si>
  <si>
    <t>Sanitaire Chambre 207</t>
  </si>
  <si>
    <t>Sanitaire 207 : Démolition du faux-plafond y compris toutes sujétions</t>
  </si>
  <si>
    <t>Sanitaire 207 : Dépose et évacuation du miroir et de l'armoire de toilette</t>
  </si>
  <si>
    <t>Sanitaire 207 : Dépose et évacuation du bloc-porte</t>
  </si>
  <si>
    <t>Sanitaire 207 : Démolition des cloisons</t>
  </si>
  <si>
    <t>Sanitaire 207 : Fourniture et pose des nouvelles cloisons en PLACOSTIL HYDROFUGE BA13 98/48 - EI60 - Toute hauteur -  y compris accessoires et fixations et de finitions des joints, de raccords par bandes collées, enduits de lissage et protections des arêtes par bandes métalliques</t>
  </si>
  <si>
    <t>Sanitaire 207 : Reprise de carrelage</t>
  </si>
  <si>
    <t>Sanitaire 207 : Renfort dans PLACOSTIL pour équipements sanitaires</t>
  </si>
  <si>
    <t>Sanitaire 207 : Reprise des faïences murales</t>
  </si>
  <si>
    <t>Sanitaire 207 : Scellement du nouveau bloc-porte</t>
  </si>
  <si>
    <t>Chambre 209/210</t>
  </si>
  <si>
    <t>Chambre 209/210 : Dépose et évacuation du placard</t>
  </si>
  <si>
    <t>Chambre 209/210 : Arrachage des sols souples</t>
  </si>
  <si>
    <t>Chambre 209/210 : Reprise de chape</t>
  </si>
  <si>
    <t>Chambre 209/210 : Reprise du faux-plafond suite à la modification des cloisons</t>
  </si>
  <si>
    <t>Sanitaire Chambre 209</t>
  </si>
  <si>
    <t>Sanitaire 209 : Démolition du faux-plafond y compris toutes sujétions</t>
  </si>
  <si>
    <t>Sanitaire 209 : Dépose et évacuation du miroir et de l'armoire de toilette</t>
  </si>
  <si>
    <t>Sanitaire 209 : Dépose et évacuation du bloc-porte</t>
  </si>
  <si>
    <t>Sanitaire 209 : Démolition des cloisons</t>
  </si>
  <si>
    <t>Sanitaire 209 : Fourniture et pose des nouvelles cloisons en PLACOSTIL HYDROFUGE BA13 98/48 - EI60 - Toute hauteur -  y compris accessoires et fixations et de finitions des joints, de raccords par bandes collées, enduits de lissage et protections des arêtes par bandes métalliques</t>
  </si>
  <si>
    <t>Sanitaire 209 : Reprise de carrelage</t>
  </si>
  <si>
    <t>Sanitaire 209 : Renfort dans PLACOSTIL pour équipements sanitaires</t>
  </si>
  <si>
    <t>Sanitaire 209 : Reprise des faïences murales</t>
  </si>
  <si>
    <t>Sanitaire 209 : Scellement du nouveau bloc-porte</t>
  </si>
  <si>
    <t>Chambre 211/212</t>
  </si>
  <si>
    <t>Chambre 211/212 : Dépose et évacuation du placard</t>
  </si>
  <si>
    <t>Chambre 211/212 : Arrachage des sols souples</t>
  </si>
  <si>
    <t>Chambre 211/212 : Reprise de chape</t>
  </si>
  <si>
    <t>Chambre 211/212 : Reprise du faux-plafond suite à la modification des cloisons</t>
  </si>
  <si>
    <t>Sanitaire Chambre 211</t>
  </si>
  <si>
    <t>Sanitaire 211 : Démolition du faux-plafond y compris toutes sujétions</t>
  </si>
  <si>
    <t>Sanitaire 211 : Dépose et évacuation du miroir et de l'armoire de toilette</t>
  </si>
  <si>
    <t>Sanitaire 211 : Dépose et évacuation du bloc-porte</t>
  </si>
  <si>
    <t>Sanitaire 211 : Démolition des cloisons</t>
  </si>
  <si>
    <t>Sanitaire 211 : Fourniture et pose des nouvelles cloisons en PLACOSTIL HYDROFUGE BA13 98/48 - EI60 - Toute hauteur -  y compris accessoires et fixations et de finitions des joints, de raccords par bandes collées, enduits de lissage et protections des arêtes par bandes métalliques</t>
  </si>
  <si>
    <t>Sanitaire 211 : Reprise de carrelage</t>
  </si>
  <si>
    <t>Sanitaire 211 : Renfort dans PLACOSTIL pour équipements sanitaires</t>
  </si>
  <si>
    <t>Sanitaire 211 : Reprise des faïences murales</t>
  </si>
  <si>
    <t>Sanitaire 211 : Scellement du nouveau bloc-porte</t>
  </si>
  <si>
    <t>Chambre 213/214</t>
  </si>
  <si>
    <t>Chambre 213/214 : Dépose et évacuation du placard</t>
  </si>
  <si>
    <t>Chambre 213/214 : Arrachage des sols souples</t>
  </si>
  <si>
    <t>Chambre 213/214 : Reprise de chape</t>
  </si>
  <si>
    <t>Chambre 213/214 : Reprise du faux-plafond suite à la modification des cloisons</t>
  </si>
  <si>
    <t>Sanitaire Chambre 213</t>
  </si>
  <si>
    <t>Sanitaire 213 : Démolition du faux-plafond y compris toutes sujétions</t>
  </si>
  <si>
    <t>Sanitaire 213 : Dépose et évacuation du miroir et de l'armoire de toilette</t>
  </si>
  <si>
    <t>Sanitaire 213 : Dépose et évacuation du bloc-porte</t>
  </si>
  <si>
    <t>Sanitaire 213 : Démolition des cloisons</t>
  </si>
  <si>
    <t>Sanitaire 213 : Fourniture et pose des nouvelles cloisons en PLACOSTIL HYDROFUGE BA13 98/48 - EI60 - Toute hauteur -  y compris accessoires et fixations et de finitions des joints, de raccords par bandes collées, enduits de lissage et protections des arêtes par bandes métalliques</t>
  </si>
  <si>
    <t>Sanitaire 213 : Reprise de carrelage</t>
  </si>
  <si>
    <t>Sanitaire 213 : Renfort dans PLACOSTIL pour équipements sanitaires</t>
  </si>
  <si>
    <t>Sanitaire 213 : Reprise des faïences murales</t>
  </si>
  <si>
    <t>Sanitaire 213 : Scellement du nouveau bloc-porte</t>
  </si>
  <si>
    <t>Chambre 215/216</t>
  </si>
  <si>
    <t>Chambre 215/216 : Dépose et évacuation du placard</t>
  </si>
  <si>
    <t>Chambre 215/216 : Arrachage des sols souples</t>
  </si>
  <si>
    <t>Chambre 215/216 : Reprise de chape</t>
  </si>
  <si>
    <t>Chambre 215/216 : Reprise du faux-plafond suite à la modification des cloisons</t>
  </si>
  <si>
    <t>Sanitaire Chambre 215</t>
  </si>
  <si>
    <t>Sanitaire 215 : Démolition du faux-plafond y compris toutes sujétions</t>
  </si>
  <si>
    <t>Sanitaire 215 : Dépose et évacuation du miroir et de l'armoire de toilette</t>
  </si>
  <si>
    <t>Sanitaire 215 : Dépose et évacuation du bloc-porte</t>
  </si>
  <si>
    <t>Sanitaire 215 : Démolition des cloisons</t>
  </si>
  <si>
    <t>Sanitaire 215 : Fourniture et pose des nouvelles cloisons en PLACOSTIL HYDROFUGE BA13 98/48 - EI60 - Toute hauteur -  y compris accessoires et fixations et de finitions des joints, de raccords par bandes collées, enduits de lissage et protections des arêtes par bandes métalliques</t>
  </si>
  <si>
    <t>Sanitaire 215 : Reprise de carrelage</t>
  </si>
  <si>
    <t>Sanitaire 215 : Renfort dans PLACOSTIL pour équipements sanitaires</t>
  </si>
  <si>
    <t>Sanitaire 215 : Reprise des faïences murales</t>
  </si>
  <si>
    <t>Sanitaire 215 : Scellement du nouveau bloc-porte</t>
  </si>
  <si>
    <t>Chambre 217/218</t>
  </si>
  <si>
    <t>Chambre 217/218 : Dépose et évacuation du placard</t>
  </si>
  <si>
    <t>Chambre 217/218 : Arrachage des sols souples</t>
  </si>
  <si>
    <t>Chambre 217/218 : Reprise de chape</t>
  </si>
  <si>
    <t>Chambre 217/218 : Reprise du faux-plafond suite à la modification des cloisons</t>
  </si>
  <si>
    <t>Sanitaire Chambre 217</t>
  </si>
  <si>
    <t>Sanitaire 217 : Démolition du faux-plafond y compris toutes sujétions</t>
  </si>
  <si>
    <t>Sanitaire 217 : Dépose et évacuation du miroir et de l'armoire de toilette</t>
  </si>
  <si>
    <t>Sanitaire 217 : Dépose et évacuation du bloc-porte</t>
  </si>
  <si>
    <t>Sanitaire 217 : Démolition des cloisons</t>
  </si>
  <si>
    <t>Sanitaire 217 : Fourniture et pose des nouvelles cloisons en PLACOSTIL HYDROFUGE BA13 98/48 - EI60 - Toute hauteur -  y compris accessoires et fixations et de finitions des joints, de raccords par bandes collées, enduits de lissage et protections des arêtes par bandes métalliques</t>
  </si>
  <si>
    <t>Sanitaire 217 : Reprise de carrelage</t>
  </si>
  <si>
    <t>Sanitaire 217 : Renfort dans PLACOSTIL pour équipements sanitaires</t>
  </si>
  <si>
    <t>Sanitaire 217 Reprise des faïences murales</t>
  </si>
  <si>
    <t>Sanitaire 217 : Scellement du nouveau bloc-porte</t>
  </si>
  <si>
    <t>Chambre 219/220</t>
  </si>
  <si>
    <t>Chambre 219/220 : Dépose et évacuation du placard</t>
  </si>
  <si>
    <t>Chambre 219/220 : Arrachage des sols souples</t>
  </si>
  <si>
    <t>Chambre 219/220 : Reprise de chape</t>
  </si>
  <si>
    <t>Chambre 219/220 : Reprise du faux-plafond suite à la modification des cloisons</t>
  </si>
  <si>
    <t>Sanitaire Chambre 219</t>
  </si>
  <si>
    <t>Sanitaire 219 : Démolition du faux-plafond y compris toutes sujétions</t>
  </si>
  <si>
    <t>Sanitaire 219 : Dépose et évacuation du miroir et de l'armoire de toilette</t>
  </si>
  <si>
    <t>Sanitaire 219 : Dépose et évacuation du bloc-porte</t>
  </si>
  <si>
    <t>Sanitaire 219 : Démolition des cloisons</t>
  </si>
  <si>
    <t>Sanitaire 219 : Fourniture et pose des nouvelles cloisons en PLACOSTIL HYDROFUGE BA13 98/48 - EI60 - Toute hauteur -  y compris accessoires et fixations et de finitions des joints, de raccords par bandes collées, enduits de lissage et protections des arêtes par bandes métalliques</t>
  </si>
  <si>
    <t>Sanitaire 219 : Reprise de carrelage</t>
  </si>
  <si>
    <t>Sanitaire 219 : Renfort dans PLACOSTIL pour équipements sanitaires</t>
  </si>
  <si>
    <t>Sanitaire 219 : Reprise des faïences murales</t>
  </si>
  <si>
    <t>Sanitaire 219 : Scellement du nouveau bloc-porte</t>
  </si>
  <si>
    <t>Chambre 221/222</t>
  </si>
  <si>
    <t>Chambre 221/222 : Dépose et évacuation du placard</t>
  </si>
  <si>
    <t>Chambre 221/222 : Arrachage des sols souples</t>
  </si>
  <si>
    <t>Chambre 221/222 : Reprise de chape</t>
  </si>
  <si>
    <t>Chambre 221/222 : Reprise du faux-plafond suite à la modification des cloisons</t>
  </si>
  <si>
    <t>Sanitaire Chambre 221</t>
  </si>
  <si>
    <t>Sanitaire 221 : Démolition du faux-plafond y compris toutes sujétions</t>
  </si>
  <si>
    <t>Sanitaire 221 : Dépose et évacuation du miroir et de l'armoire de toilette</t>
  </si>
  <si>
    <t>Sanitaire 221 : Démolition des cloisons</t>
  </si>
  <si>
    <t>Sanitaire 221 : Fourniture et pose des nouvelles cloisons en PLACOSTIL HYDROFUGE BA13 98/48 - EI60 - Toute hauteur -  y compris accessoires et fixations et de finitions des joints, de raccords par bandes collées, enduits de lissage et protections des arêtes par bandes métalliques</t>
  </si>
  <si>
    <t>Sanitaire 221 : Reprise de carrelage</t>
  </si>
  <si>
    <t>Sanitaire 221 : Renfort dans PLACOSTIL pour équipements sanitaires</t>
  </si>
  <si>
    <t>Sanitaire 221 : Reprise des faïences murales</t>
  </si>
  <si>
    <t>Sanitaire 221 : Scellement du nouveau bloc-porte</t>
  </si>
  <si>
    <t>Chambre 223/224</t>
  </si>
  <si>
    <t>Chambre 223/224 : Dépose et évacuation du placard</t>
  </si>
  <si>
    <t>Chambre 223/224 : Arrachage des sols souples</t>
  </si>
  <si>
    <t>Chambre 223/224 : Reprise de chape</t>
  </si>
  <si>
    <t>Chambre 223/224 : Reprise du faux-plafond suite à la modification des cloisons</t>
  </si>
  <si>
    <t>Sanitaire Chambre 223</t>
  </si>
  <si>
    <t>Sanitaire 223 : Démolition du faux-plafond y compris toutes sujétions</t>
  </si>
  <si>
    <t>Sanitaire 223 : Dépose et évacuation du miroir et de l'armoire de toilette</t>
  </si>
  <si>
    <t>Sanitaire 223 : Démolition des cloisons</t>
  </si>
  <si>
    <t>Sanitaire 223 : Carottage Ø50 pour évacuation siphon de douche</t>
  </si>
  <si>
    <t>Sanitaire 223 : Création d'une forme de pente</t>
  </si>
  <si>
    <t>Sanitaire 223 : Reprise de chape</t>
  </si>
  <si>
    <t>Sanitaire 223 : Reprise de carrelage</t>
  </si>
  <si>
    <t>Sanitaire 223 : Scellement du siphon de sol</t>
  </si>
  <si>
    <t>Sanitaire 223 : Fourniture et pose des nouvelles cloisons en PLACOSTIL HYDROFUGE BA13 98/48 - EI60 - Toute hauteur -  y compris accessoires et fixations et de finitions des joints, de raccords par bandes collées, enduits de lissage et protections des arêtes par bandes métalliques</t>
  </si>
  <si>
    <t>Sanitaire 223 : Renfort dans PLACOSTIL pour équipements sanitaires</t>
  </si>
  <si>
    <t>Sanitaire 223 : Scellement du nouveau bloc-porte</t>
  </si>
  <si>
    <t>Sanitaire 223 : Reprise des faïences murales</t>
  </si>
  <si>
    <t>Chambre 225/226</t>
  </si>
  <si>
    <t>Chambre 225/226 : Dépose et évacuation du placard</t>
  </si>
  <si>
    <t>Chambre 225/226 : Arrachage des sols souples</t>
  </si>
  <si>
    <t>Chambre 225/226 : Reprise de chape</t>
  </si>
  <si>
    <t>Chambre 225/226 : Reprise du faux-plafond suite à la modification des cloisons</t>
  </si>
  <si>
    <t>Sanitaire Chambre 225</t>
  </si>
  <si>
    <t>Sanitaire 225 : Démolition du faux-plafond y compris toutes sujétions</t>
  </si>
  <si>
    <t>Sanitaire 225 : Dépose et évacuation du miroir et de l'armoire de toilette</t>
  </si>
  <si>
    <t>Sanitaire 225 : Démolition des cloisons</t>
  </si>
  <si>
    <t>Sanitaire 225 : Carottage Ø50 pour évacuation siphon de douche</t>
  </si>
  <si>
    <t>Sanitaire 225 : Création d'une forme de pente</t>
  </si>
  <si>
    <t>Sanitaire 225 : Reprise de chape</t>
  </si>
  <si>
    <t>Sanitaire 225 : Reprise de carrelage</t>
  </si>
  <si>
    <t>Sanitaire 225 : Scellement du siphon de sol</t>
  </si>
  <si>
    <t>Sanitaire 225 : Fourniture et pose des nouvelles cloisons en PLACOSTIL HYDROFUGE BA13 98/48 - EI60 - Toute hauteur -  y compris accessoires et fixations et de finitions des joints, de raccords par bandes collées, enduits de lissage et protections des arêtes par bandes métalliques</t>
  </si>
  <si>
    <t>Sanitaire 225 : Renfort dans PLACOSTIL pour équipements sanitaires</t>
  </si>
  <si>
    <t>Sanitaire 225 : Scellement du nouveau bloc-porte</t>
  </si>
  <si>
    <t>Sanitaire 225 : Reprise des faïences murales</t>
  </si>
  <si>
    <t>Chambre 227</t>
  </si>
  <si>
    <t>Chambre 227 : Dépose et évacuation du bloc-porte</t>
  </si>
  <si>
    <t>Chambre 227 : Arrachage des sols souples</t>
  </si>
  <si>
    <t>Chambre 227 : Reprise de chape</t>
  </si>
  <si>
    <t>Chambre 227 : Scellement du nouveau bloc-porte</t>
  </si>
  <si>
    <t>Chambre 227 : Reprise des faux-plafond BA13 suite à la modification des cloisons</t>
  </si>
  <si>
    <t>Sanitaire Chambre 227</t>
  </si>
  <si>
    <t>Sanitaire 227 : Démolition du faux-plafond y compris toutes sujétions</t>
  </si>
  <si>
    <t>Sanitaire 227 : Dépose et évacuation du miroir et de l'armoire de toilette</t>
  </si>
  <si>
    <t>Sanitaire 227 : Démolition des cloisons existantes côté porte</t>
  </si>
  <si>
    <t>Sanitaire 227 : Carottage Ø50 pour évacuation siphon de douche</t>
  </si>
  <si>
    <t>Sanitaire 227 : Création d'une forme de pente</t>
  </si>
  <si>
    <t>Sanitaire 227 : Reprise de chape</t>
  </si>
  <si>
    <t>Sanitaire 227 : Reprise de carrelage</t>
  </si>
  <si>
    <t>Sanitaire 227 : Scellement du siphon de sol</t>
  </si>
  <si>
    <t>Sanitaire 227 : Fourniture et pose des nouvelles cloisons en PLACOSTIL HYDROFUGE BA13 98/48 - EI60 - Toute hauteur -  y compris accessoires et fixations et de finitions des joints, de raccords par bandes collées, enduits de lissage et protections des arêtes par bandes métalliques</t>
  </si>
  <si>
    <t>Sanitaire 227 : Reprise des faïences murales</t>
  </si>
  <si>
    <t>Sanitaire 227 : Renfort dans PLACOSTIL pour équipements sanitaires</t>
  </si>
  <si>
    <t>Chambre 228</t>
  </si>
  <si>
    <t>Chambre 228 : Dépose et évacuation du bloc-porte</t>
  </si>
  <si>
    <t>Chambre 228 : Arrachage des sols souples</t>
  </si>
  <si>
    <t>Chambre 228 : Reprise de chape</t>
  </si>
  <si>
    <t>Chambre 228 : Scellement du nouveau bloc-porte</t>
  </si>
  <si>
    <t>Chambre 228 : Reprise des faux-plafond BA13 suite à la modification des cloisons</t>
  </si>
  <si>
    <t>Sanitaire Chambre 228</t>
  </si>
  <si>
    <t>Sanitaire 228 : Démolition du faux-plafond y compris toutes sujétions</t>
  </si>
  <si>
    <t>Sanitaire 228 : Dépose et évacuation du miroir et de l'armoire de toilette</t>
  </si>
  <si>
    <t>Sanitaire 228 : Démolition des cloisons existantes côté porte</t>
  </si>
  <si>
    <t>Sanitaire 228 : Carottage Ø50 pour évacuation siphon de douche</t>
  </si>
  <si>
    <t>Sanitaire 228 : Création d'une forme de pente</t>
  </si>
  <si>
    <t>Sanitaire 228 : Reprise de chape</t>
  </si>
  <si>
    <t>Sanitaire 228 : Reprise de carrelage</t>
  </si>
  <si>
    <t>Sanitaire 228 : Scellement du siphon de sol</t>
  </si>
  <si>
    <t>Sanitaire 228 : Fourniture et pose des nouvelles cloisons en PLACOSTIL HYDROFUGE BA13 98/48 - EI60 - Toute hauteur -  y compris accessoires et fixations et de finitions des joints, de raccords par bandes collées, enduits de lissage et protections des arêtes par bandes métalliques</t>
  </si>
  <si>
    <t>Sanitaire 228 : Reprise des faïences murales</t>
  </si>
  <si>
    <t>Sanitaire 228 : Renfort dans PLACOSTIL pour équipements sanitaires</t>
  </si>
  <si>
    <t>Chambre 229</t>
  </si>
  <si>
    <t>Chambre 229 : Dépose et évacuation du bloc-porte</t>
  </si>
  <si>
    <t>Chambre 229 : Arrachage des sols souples</t>
  </si>
  <si>
    <t>Chambre 229 : Reprise de chape</t>
  </si>
  <si>
    <t>Chambre 229 : Scellement du nouveau bloc-porte</t>
  </si>
  <si>
    <t>Chambre 229 : Reprise des faux-plafond BA13 suite à la modification des cloisons</t>
  </si>
  <si>
    <t>Sanitaire Chambre 229</t>
  </si>
  <si>
    <t>Sanitaire 229 : Démolition du faux-plafond y compris toutes sujétions</t>
  </si>
  <si>
    <t>Sanitaire 229 : Dépose et évacuation du miroir et de l'armoire de toilette</t>
  </si>
  <si>
    <t>Sanitaire 229 : Démolition des cloisons existantes côté porte</t>
  </si>
  <si>
    <t>Sanitaire 229 : Carottage Ø50 pour évacuation siphon de douche</t>
  </si>
  <si>
    <t>Sanitaire 229 : Création d'une forme de pente</t>
  </si>
  <si>
    <t>Sanitaire 229 : Reprise de chape</t>
  </si>
  <si>
    <t>Sanitaire 229 : Reprise de carrelage</t>
  </si>
  <si>
    <t>Sanitaire 229 : Scellement du siphon de sol</t>
  </si>
  <si>
    <t>Sanitaire 229 : Fourniture et pose des nouvelles cloisons en PLACOSTIL HYDROFUGE BA13 98/48 - EI60 - Toute hauteur -  y compris accessoires et fixations et de finitions des joints, de raccords par bandes collées, enduits de lissage et protections des arêtes par bandes métalliques</t>
  </si>
  <si>
    <t>Sanitaire 229 : Reprise des faïences murales</t>
  </si>
  <si>
    <t>Sanitaire 229 : Renfort dans PLACOSTIL pour équipements sanitaires</t>
  </si>
  <si>
    <t>Chambre 230</t>
  </si>
  <si>
    <t>Chambre 230 : Dépose et évacuation du bloc-porte</t>
  </si>
  <si>
    <t>Chambre 230 : Arrachage des sols souples</t>
  </si>
  <si>
    <t>Chambre 230 : Reprise de chape</t>
  </si>
  <si>
    <t>Chambre 230 : Scellement du nouveau bloc-porte</t>
  </si>
  <si>
    <t>Chambre 230 : Reprise des faux-plafond BA13 suite à la modification des cloisons</t>
  </si>
  <si>
    <t>Sanitaire Chambre 230</t>
  </si>
  <si>
    <t>Sanitaire 230 : Démolition du faux-plafond y compris toutes sujétions</t>
  </si>
  <si>
    <t>Sanitaire 230 : Dépose et évacuation du miroir et de l'armoire de toilette</t>
  </si>
  <si>
    <t>Sanitaire 230 : Démolition des cloisons existantes côté porte</t>
  </si>
  <si>
    <t>Sanitaire 230 : Carottage Ø50 pour évacuation siphon de douche</t>
  </si>
  <si>
    <t>Sanitaire 230 : Création d'une forme de pente</t>
  </si>
  <si>
    <t>Sanitaire 230 : Reprise de chape</t>
  </si>
  <si>
    <t>Sanitaire 230 : Reprise de carrelage</t>
  </si>
  <si>
    <t>Sanitaire 230 : Scellement du siphon de sol</t>
  </si>
  <si>
    <t>Sanitaire 230 : Fourniture et pose des nouvelles cloisons en PLACOSTIL HYDROFUGE BA13 98/48 - EI60 - Toute hauteur -  y compris accessoires et fixations et de finitions des joints, de raccords par bandes collées, enduits de lissage et protections des arêtes par bandes métalliques</t>
  </si>
  <si>
    <t>Sanitaire 230 : Reprise des faïences murales</t>
  </si>
  <si>
    <t>Sanitaire 230 : Renfort dans PLACOSTIL pour équipements sanitaires</t>
  </si>
  <si>
    <t>Chambre 231</t>
  </si>
  <si>
    <t>Chambre 231 : Dépose et évacuation du bloc-porte</t>
  </si>
  <si>
    <t>Chambre 231 : Arrachage des sols souples</t>
  </si>
  <si>
    <t>Chambre 231 : Reprise de chape</t>
  </si>
  <si>
    <t>Chambre 231 : Scellement du nouveau bloc-porte</t>
  </si>
  <si>
    <t>Chambre 231 : Reprise des faux-plafond BA13 suite à la modification des cloisons</t>
  </si>
  <si>
    <t>Sanitaire Chambre 231</t>
  </si>
  <si>
    <t>Sanitaire 231 : Démolition du faux-plafond y compris toutes sujétions</t>
  </si>
  <si>
    <t>Sanitaire 231 : Dépose et évacuation du miroir et de l'armoire de toilette</t>
  </si>
  <si>
    <t>Sanitaire 231 : Démolition des cloisons existantes côté porte</t>
  </si>
  <si>
    <t>Sanitaire 231 : Carottage Ø50 pour évacuation siphon de douche</t>
  </si>
  <si>
    <t>Sanitaire 231 : Création d'une forme de pente</t>
  </si>
  <si>
    <t>Sanitaire 231 : Reprise de chape</t>
  </si>
  <si>
    <t>Sanitaire 231 : Reprise de carrelage</t>
  </si>
  <si>
    <t>Sanitaire 231 : Scellement du siphon de sol</t>
  </si>
  <si>
    <t>Sanitaire 231 : Fourniture et pose des nouvelles cloisons en PLACOSTIL HYDROFUGE BA13 98/48 - EI60 - Toute hauteur -  y compris accessoires et fixations et de finitions des joints, de raccords par bandes collées, enduits de lissage et protections des arêtes par bandes métalliques</t>
  </si>
  <si>
    <t>Sanitaire 231 : Reprise des faïences murales</t>
  </si>
  <si>
    <t>Sanitaire 231 : Renfort dans PLACOSTIL pour équipements sanitaires</t>
  </si>
  <si>
    <t>Sanitaire Chambre 232</t>
  </si>
  <si>
    <t>Sanitaire 232 : Démolition du faux-plafond y compris toutes sujétions</t>
  </si>
  <si>
    <t>Sanitaire 232 : Dépose et évacuation du miroir et de l'armoire de toilette</t>
  </si>
  <si>
    <t>Sanitaire Chambre 233</t>
  </si>
  <si>
    <t>Sanitaire 233 : Démolition du faux-plafond y compris toutes sujétions</t>
  </si>
  <si>
    <t>Sanitaire 233 : Dépose et évacuation du miroir et de l'armoire de toilette</t>
  </si>
  <si>
    <t>Sanitaire Chambre 234</t>
  </si>
  <si>
    <t>Sanitaire 234 : Démolition du faux-plafond y compris toutes sujétions</t>
  </si>
  <si>
    <t>Sanitaire 234 : Dépose et évacuation du miroir et de l'armoire de toilette</t>
  </si>
  <si>
    <t>Office 073_222</t>
  </si>
  <si>
    <t>Office 073_222 : Démolition du faux-plafond y compris toutes sujétions</t>
  </si>
  <si>
    <t>Office 073_222 : Dépose et évacuation du bloc-porte</t>
  </si>
  <si>
    <t>Office 073_222 : Reconstitution de la cloison suite à la dépose du bloc-porte (PLACOSTIL HYDROFUGE BA13 98/48 - EI60)</t>
  </si>
  <si>
    <t>Office 073_222 : Arrachage des sols souples existants</t>
  </si>
  <si>
    <t>Office 073_222 : Reprise de chape</t>
  </si>
  <si>
    <t>Office 073_222 : Fourniture et pose des nouvelles cloisons en PLACOSTIL HYDROFUGE BA13 98/48 - EI60 - Toute hauteur -  y compris accessoires et fixations et de finitions des joints, de raccords par bandes collées, enduits de lissage et protections des arêtes par bandes métalliques</t>
  </si>
  <si>
    <t>Poste de soins 086_225</t>
  </si>
  <si>
    <t>Poste de soins 086_225 : Démolition du faux-plafond y compris toutes sujétions</t>
  </si>
  <si>
    <t>Poste de soins 086_225 : Dépose et évacuation des 2 blocs-portes</t>
  </si>
  <si>
    <t xml:space="preserve">Poste de soins 086_225 : Démolition de la cloison intermédiaire </t>
  </si>
  <si>
    <t>Poste de soins 086_225 : Arrachage des sols souples existants</t>
  </si>
  <si>
    <t>Poste de soins 086_225 : Reconstitution de la cloison suite à la dépose du bloc-porte côté circulation (PLACOSTIL BA13 98/48 - EI60)</t>
  </si>
  <si>
    <t>Poste de soins 086_225 : Carottage pour évacuation de la paillasse humide</t>
  </si>
  <si>
    <t>Réserve 083_226</t>
  </si>
  <si>
    <t>Réserve 083_226 : Démolition de la cloison intermédiaire</t>
  </si>
  <si>
    <t>Réserve 083_226 : Démolition des faux-plafonds y compris toutes sujétions</t>
  </si>
  <si>
    <t>Réserve 083_226 : Dépose et évacuation de la paillasse humide (après déconnexion par le lot plomberie)</t>
  </si>
  <si>
    <t>Réserve 083_226 : Dépose et évacuation du bloc-porte côté circulation</t>
  </si>
  <si>
    <t>Réserve 083_226 : Reconstitution de la cloison suite à la dépose du bloc-porte côté circulation (PLACOSTIL BA13 98/48 - EI60)</t>
  </si>
  <si>
    <t>Réserve 083_226 : Arrachage des sols souples existants</t>
  </si>
  <si>
    <t>Réserve 083_226 : Reprise des chapes</t>
  </si>
  <si>
    <t>Local lave-bassins et désinfection 090_226</t>
  </si>
  <si>
    <t>Local lave-bassins et désinfection 090_226 : Démolition du faux-plafond y compris toutes sujétions</t>
  </si>
  <si>
    <t>Local lave-bassins et désinfection 090_226 : Reprise des faïences murales</t>
  </si>
  <si>
    <t>Local lave-bassins et désinfection 090_226 : Carottage Ø50 pour siphon de sol</t>
  </si>
  <si>
    <t>Local lave-bassins et désinfection 090_226 : Carottage Ø150 pour évacuation du lave-bassins</t>
  </si>
  <si>
    <t>Local lave-bassins et désinfection 090_226 : Reprise de carrelage</t>
  </si>
  <si>
    <t>Local lave-bassins et désinfection 090_226 : Scellement du siphon de sol</t>
  </si>
  <si>
    <t>Réserve 075_2207</t>
  </si>
  <si>
    <t>Réserve 075_207 : Dépose du bloc-porte existant</t>
  </si>
  <si>
    <t>Réserve 075_207 : Démolition du faux-plafond y compris toutes sujétions</t>
  </si>
  <si>
    <t>Réserve 075_207 : Elargissement de la baie existante</t>
  </si>
  <si>
    <t>Réserve 075_207 : Scellement du nouveau bloc-porte</t>
  </si>
  <si>
    <t>DPGF - TRANCHE FERME</t>
  </si>
  <si>
    <t>DPGF - TRANCHE CONDITIONNELLE</t>
  </si>
  <si>
    <r>
      <t>m</t>
    </r>
    <r>
      <rPr>
        <vertAlign val="superscript"/>
        <sz val="11"/>
        <rFont val="Arial Narrow"/>
        <family val="2"/>
      </rPr>
      <t>3</t>
    </r>
  </si>
  <si>
    <t>TOTAL TRANCHE FERME EN € HT</t>
  </si>
  <si>
    <t>TOTAL TRANCHE FERME EN €TTC</t>
  </si>
  <si>
    <t>TOTAL TRANCHE CONDITIONNELLE EN € HT</t>
  </si>
  <si>
    <t>TOTAL TRANCHE CONDITIONNELLE EN €TTC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</si>
</sst>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&quot;GO-&quot;General"/>
    <numFmt numFmtId="165" formatCode="#,##0.00\ &quot;€&quot;"/>
  </numFmts>
  <fonts count="16" x14ac:knownFonts="1">
    <font>
      <sz val="11"/>
      <color theme="1"/>
      <name val="Calibri Light"/>
      <family val="2"/>
    </font>
    <font>
      <sz val="11"/>
      <color theme="1"/>
      <name val="Calibri Light"/>
      <family val="2"/>
    </font>
    <font>
      <b/>
      <sz val="20"/>
      <color rgb="FFFF0000"/>
      <name val="Arial Narrow"/>
      <family val="2"/>
    </font>
    <font>
      <sz val="10"/>
      <name val="Arial Narrow"/>
      <family val="2"/>
    </font>
    <font>
      <b/>
      <sz val="14"/>
      <name val="Arial Narrow"/>
      <family val="2"/>
    </font>
    <font>
      <b/>
      <sz val="20"/>
      <name val="Arial Narrow"/>
      <family val="2"/>
    </font>
    <font>
      <b/>
      <i/>
      <sz val="16"/>
      <color rgb="FFFF0000"/>
      <name val="Arial Narrow"/>
      <family val="2"/>
    </font>
    <font>
      <sz val="16"/>
      <name val="Arial Narrow"/>
      <family val="2"/>
    </font>
    <font>
      <b/>
      <sz val="16"/>
      <color rgb="FFFF0000"/>
      <name val="Arial Narrow"/>
      <family val="2"/>
    </font>
    <font>
      <sz val="11"/>
      <name val="Arial Narrow"/>
      <family val="2"/>
    </font>
    <font>
      <b/>
      <sz val="11"/>
      <name val="Arial Narrow"/>
      <family val="2"/>
    </font>
    <font>
      <b/>
      <u/>
      <sz val="11"/>
      <name val="Arial Narrow"/>
      <family val="2"/>
    </font>
    <font>
      <vertAlign val="superscript"/>
      <sz val="11"/>
      <name val="Arial Narrow"/>
      <family val="2"/>
    </font>
    <font>
      <sz val="11"/>
      <color rgb="FFFF0000"/>
      <name val="Arial Narrow"/>
      <family val="2"/>
    </font>
    <font>
      <i/>
      <sz val="11"/>
      <name val="Arial Narrow"/>
      <family val="2"/>
    </font>
    <font>
      <b/>
      <i/>
      <sz val="1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/>
      <top style="dashed">
        <color indexed="64"/>
      </top>
      <bottom/>
      <diagonal/>
    </border>
    <border>
      <left style="thin">
        <color indexed="64"/>
      </left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3" fontId="3" fillId="0" borderId="0" xfId="1" applyNumberFormat="1" applyFont="1" applyAlignment="1">
      <alignment vertical="center"/>
    </xf>
    <xf numFmtId="0" fontId="9" fillId="0" borderId="18" xfId="0" applyFont="1" applyBorder="1" applyAlignment="1">
      <alignment vertical="center" wrapText="1"/>
    </xf>
    <xf numFmtId="0" fontId="10" fillId="0" borderId="14" xfId="0" applyFont="1" applyBorder="1" applyAlignment="1">
      <alignment vertical="center"/>
    </xf>
    <xf numFmtId="0" fontId="10" fillId="3" borderId="18" xfId="0" applyFont="1" applyFill="1" applyBorder="1" applyAlignment="1">
      <alignment vertical="center" wrapText="1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4" fontId="10" fillId="0" borderId="9" xfId="0" applyNumberFormat="1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0" fontId="11" fillId="0" borderId="14" xfId="0" applyFont="1" applyBorder="1" applyAlignment="1">
      <alignment vertical="center"/>
    </xf>
    <xf numFmtId="0" fontId="9" fillId="0" borderId="15" xfId="0" applyFont="1" applyBorder="1" applyAlignment="1">
      <alignment horizontal="center" vertical="center" wrapText="1"/>
    </xf>
    <xf numFmtId="4" fontId="9" fillId="0" borderId="13" xfId="0" applyNumberFormat="1" applyFont="1" applyBorder="1" applyAlignment="1">
      <alignment horizontal="center" vertical="center"/>
    </xf>
    <xf numFmtId="44" fontId="9" fillId="0" borderId="14" xfId="2" applyFont="1" applyBorder="1" applyAlignment="1">
      <alignment vertical="center"/>
    </xf>
    <xf numFmtId="44" fontId="9" fillId="0" borderId="16" xfId="2" applyFont="1" applyBorder="1" applyAlignment="1">
      <alignment vertical="center" wrapText="1"/>
    </xf>
    <xf numFmtId="164" fontId="10" fillId="0" borderId="17" xfId="0" applyNumberFormat="1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 wrapText="1"/>
    </xf>
    <xf numFmtId="4" fontId="9" fillId="0" borderId="17" xfId="0" applyNumberFormat="1" applyFont="1" applyBorder="1" applyAlignment="1">
      <alignment horizontal="center" vertical="center"/>
    </xf>
    <xf numFmtId="44" fontId="9" fillId="0" borderId="18" xfId="2" applyFont="1" applyBorder="1" applyAlignment="1">
      <alignment vertical="center"/>
    </xf>
    <xf numFmtId="44" fontId="9" fillId="0" borderId="20" xfId="2" applyFont="1" applyBorder="1" applyAlignment="1">
      <alignment vertical="center" wrapText="1"/>
    </xf>
    <xf numFmtId="0" fontId="9" fillId="0" borderId="15" xfId="0" applyFont="1" applyBorder="1" applyAlignment="1">
      <alignment horizontal="center" vertical="center"/>
    </xf>
    <xf numFmtId="164" fontId="10" fillId="3" borderId="17" xfId="0" applyNumberFormat="1" applyFont="1" applyFill="1" applyBorder="1" applyAlignment="1">
      <alignment horizontal="center" vertical="center"/>
    </xf>
    <xf numFmtId="0" fontId="9" fillId="3" borderId="19" xfId="0" applyFont="1" applyFill="1" applyBorder="1" applyAlignment="1">
      <alignment horizontal="center" vertical="center" wrapText="1"/>
    </xf>
    <xf numFmtId="4" fontId="9" fillId="3" borderId="17" xfId="0" applyNumberFormat="1" applyFont="1" applyFill="1" applyBorder="1" applyAlignment="1">
      <alignment horizontal="center" vertical="center"/>
    </xf>
    <xf numFmtId="44" fontId="9" fillId="3" borderId="18" xfId="2" applyFont="1" applyFill="1" applyBorder="1" applyAlignment="1">
      <alignment vertical="center"/>
    </xf>
    <xf numFmtId="44" fontId="9" fillId="3" borderId="20" xfId="2" applyFont="1" applyFill="1" applyBorder="1" applyAlignment="1">
      <alignment vertical="center" wrapText="1"/>
    </xf>
    <xf numFmtId="0" fontId="9" fillId="0" borderId="18" xfId="0" applyFont="1" applyBorder="1" applyAlignment="1">
      <alignment vertical="center"/>
    </xf>
    <xf numFmtId="164" fontId="10" fillId="0" borderId="23" xfId="0" applyNumberFormat="1" applyFont="1" applyBorder="1" applyAlignment="1">
      <alignment horizontal="center" vertical="center"/>
    </xf>
    <xf numFmtId="0" fontId="9" fillId="0" borderId="24" xfId="0" applyFont="1" applyBorder="1" applyAlignment="1">
      <alignment vertical="center" wrapText="1"/>
    </xf>
    <xf numFmtId="0" fontId="9" fillId="0" borderId="25" xfId="0" applyFont="1" applyBorder="1" applyAlignment="1">
      <alignment horizontal="center" vertical="center" wrapText="1"/>
    </xf>
    <xf numFmtId="4" fontId="9" fillId="0" borderId="23" xfId="0" applyNumberFormat="1" applyFont="1" applyBorder="1" applyAlignment="1">
      <alignment horizontal="center" vertical="center"/>
    </xf>
    <xf numFmtId="44" fontId="9" fillId="0" borderId="24" xfId="2" applyFont="1" applyBorder="1" applyAlignment="1">
      <alignment vertical="center"/>
    </xf>
    <xf numFmtId="44" fontId="9" fillId="0" borderId="26" xfId="2" applyFont="1" applyBorder="1" applyAlignment="1">
      <alignment vertical="center" wrapText="1"/>
    </xf>
    <xf numFmtId="3" fontId="9" fillId="0" borderId="14" xfId="0" applyNumberFormat="1" applyFont="1" applyBorder="1" applyAlignment="1">
      <alignment vertical="center"/>
    </xf>
    <xf numFmtId="165" fontId="14" fillId="0" borderId="16" xfId="1" applyNumberFormat="1" applyFont="1" applyFill="1" applyBorder="1" applyAlignment="1">
      <alignment horizontal="right" vertical="center"/>
    </xf>
    <xf numFmtId="4" fontId="13" fillId="0" borderId="22" xfId="0" applyNumberFormat="1" applyFont="1" applyFill="1" applyBorder="1" applyAlignment="1">
      <alignment horizontal="center" vertical="center"/>
    </xf>
    <xf numFmtId="3" fontId="13" fillId="0" borderId="21" xfId="0" applyNumberFormat="1" applyFont="1" applyFill="1" applyBorder="1" applyAlignment="1">
      <alignment vertical="center"/>
    </xf>
    <xf numFmtId="165" fontId="10" fillId="0" borderId="21" xfId="2" applyNumberFormat="1" applyFont="1" applyFill="1" applyBorder="1" applyAlignment="1">
      <alignment vertical="center"/>
    </xf>
    <xf numFmtId="4" fontId="7" fillId="0" borderId="27" xfId="0" applyNumberFormat="1" applyFont="1" applyFill="1" applyBorder="1" applyAlignment="1">
      <alignment horizontal="center" vertical="center"/>
    </xf>
    <xf numFmtId="3" fontId="7" fillId="0" borderId="21" xfId="0" applyNumberFormat="1" applyFont="1" applyFill="1" applyBorder="1" applyAlignment="1">
      <alignment vertical="center"/>
    </xf>
    <xf numFmtId="165" fontId="8" fillId="0" borderId="28" xfId="1" applyNumberFormat="1" applyFont="1" applyFill="1" applyBorder="1" applyAlignment="1">
      <alignment horizontal="right" vertical="center"/>
    </xf>
    <xf numFmtId="0" fontId="11" fillId="0" borderId="18" xfId="0" applyFont="1" applyBorder="1" applyAlignment="1">
      <alignment vertical="center"/>
    </xf>
    <xf numFmtId="0" fontId="6" fillId="0" borderId="1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right" vertical="center" wrapText="1"/>
    </xf>
    <xf numFmtId="0" fontId="15" fillId="0" borderId="2" xfId="0" applyFont="1" applyBorder="1" applyAlignment="1">
      <alignment horizontal="right" vertical="center" wrapText="1"/>
    </xf>
    <xf numFmtId="0" fontId="15" fillId="0" borderId="3" xfId="0" applyFont="1" applyBorder="1" applyAlignment="1">
      <alignment horizontal="right" vertical="center" wrapText="1"/>
    </xf>
    <xf numFmtId="0" fontId="14" fillId="0" borderId="29" xfId="0" applyFont="1" applyBorder="1" applyAlignment="1">
      <alignment horizontal="right" vertical="center" wrapText="1"/>
    </xf>
    <xf numFmtId="0" fontId="14" fillId="0" borderId="2" xfId="0" applyFont="1" applyBorder="1" applyAlignment="1">
      <alignment horizontal="right" vertical="center" wrapText="1"/>
    </xf>
    <xf numFmtId="0" fontId="14" fillId="0" borderId="3" xfId="0" applyFont="1" applyBorder="1" applyAlignment="1">
      <alignment horizontal="right" vertical="center" wrapText="1"/>
    </xf>
  </cellXfs>
  <cellStyles count="3">
    <cellStyle name="Milliers" xfId="1" builtinId="3"/>
    <cellStyle name="Monétaire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tabColor rgb="FF00B050"/>
  </sheetPr>
  <dimension ref="A1:H494"/>
  <sheetViews>
    <sheetView showGridLines="0" tabSelected="1" zoomScaleNormal="100" zoomScaleSheetLayoutView="100" workbookViewId="0">
      <pane ySplit="4" topLeftCell="A5" activePane="bottomLeft" state="frozen"/>
      <selection pane="bottomLeft" activeCell="A5" sqref="A5"/>
    </sheetView>
  </sheetViews>
  <sheetFormatPr baseColWidth="10" defaultColWidth="10" defaultRowHeight="12.75" x14ac:dyDescent="0.25"/>
  <cols>
    <col min="1" max="1" width="6.75" style="3" customWidth="1"/>
    <col min="2" max="2" width="105.625" style="4" customWidth="1"/>
    <col min="3" max="3" width="5" style="5" customWidth="1"/>
    <col min="4" max="4" width="4.625" style="6" customWidth="1"/>
    <col min="5" max="5" width="9.625" style="1" customWidth="1"/>
    <col min="6" max="6" width="17.875" style="7" customWidth="1"/>
    <col min="7" max="7" width="11.125" style="1" customWidth="1"/>
    <col min="8" max="8" width="30.75" style="1" customWidth="1"/>
    <col min="9" max="16384" width="10" style="1"/>
  </cols>
  <sheetData>
    <row r="1" spans="1:6" ht="24.95" customHeight="1" thickBot="1" x14ac:dyDescent="0.3">
      <c r="A1" s="52" t="s">
        <v>837</v>
      </c>
      <c r="B1" s="53"/>
      <c r="C1" s="53"/>
      <c r="D1" s="53"/>
      <c r="E1" s="53"/>
      <c r="F1" s="54"/>
    </row>
    <row r="2" spans="1:6" ht="30" customHeight="1" thickBot="1" x14ac:dyDescent="0.3">
      <c r="A2" s="55" t="s">
        <v>501</v>
      </c>
      <c r="B2" s="56"/>
      <c r="C2" s="57"/>
      <c r="D2" s="61" t="s">
        <v>0</v>
      </c>
      <c r="E2" s="62"/>
      <c r="F2" s="63"/>
    </row>
    <row r="3" spans="1:6" ht="30" customHeight="1" thickBot="1" x14ac:dyDescent="0.3">
      <c r="A3" s="58"/>
      <c r="B3" s="59"/>
      <c r="C3" s="60"/>
      <c r="D3" s="64" t="s">
        <v>13</v>
      </c>
      <c r="E3" s="65"/>
      <c r="F3" s="66"/>
    </row>
    <row r="4" spans="1:6" ht="33" x14ac:dyDescent="0.25">
      <c r="A4" s="11" t="s">
        <v>1</v>
      </c>
      <c r="B4" s="12" t="s">
        <v>437</v>
      </c>
      <c r="C4" s="13" t="s">
        <v>2</v>
      </c>
      <c r="D4" s="14" t="s">
        <v>12</v>
      </c>
      <c r="E4" s="12" t="s">
        <v>3</v>
      </c>
      <c r="F4" s="15" t="s">
        <v>4</v>
      </c>
    </row>
    <row r="5" spans="1:6" ht="30" customHeight="1" x14ac:dyDescent="0.25">
      <c r="A5" s="16"/>
      <c r="B5" s="17" t="s">
        <v>438</v>
      </c>
      <c r="C5" s="18"/>
      <c r="D5" s="19"/>
      <c r="E5" s="20"/>
      <c r="F5" s="21"/>
    </row>
    <row r="6" spans="1:6" ht="15" customHeight="1" x14ac:dyDescent="0.25">
      <c r="A6" s="22">
        <f>IF(C6&gt;0,COUNT($A$5:A5)+1,"")</f>
        <v>1</v>
      </c>
      <c r="B6" s="8" t="s">
        <v>11</v>
      </c>
      <c r="C6" s="23" t="s">
        <v>5</v>
      </c>
      <c r="D6" s="24"/>
      <c r="E6" s="25"/>
      <c r="F6" s="26">
        <f>E6*D6</f>
        <v>0</v>
      </c>
    </row>
    <row r="7" spans="1:6" ht="15" customHeight="1" x14ac:dyDescent="0.25">
      <c r="A7" s="22">
        <f>IF(C7&gt;0,COUNT($A$5:A6)+1,"")</f>
        <v>2</v>
      </c>
      <c r="B7" s="8" t="s">
        <v>439</v>
      </c>
      <c r="C7" s="23" t="s">
        <v>5</v>
      </c>
      <c r="D7" s="24"/>
      <c r="E7" s="25"/>
      <c r="F7" s="26">
        <f t="shared" ref="F7:F201" si="0">E7*D7</f>
        <v>0</v>
      </c>
    </row>
    <row r="8" spans="1:6" ht="15" customHeight="1" x14ac:dyDescent="0.25">
      <c r="A8" s="22">
        <f>IF(C8&gt;0,COUNT($A$5:A7)+1,"")</f>
        <v>3</v>
      </c>
      <c r="B8" s="8" t="s">
        <v>10</v>
      </c>
      <c r="C8" s="23" t="s">
        <v>7</v>
      </c>
      <c r="D8" s="24"/>
      <c r="E8" s="25"/>
      <c r="F8" s="26">
        <f t="shared" si="0"/>
        <v>0</v>
      </c>
    </row>
    <row r="9" spans="1:6" ht="30" customHeight="1" x14ac:dyDescent="0.25">
      <c r="A9" s="16"/>
      <c r="B9" s="9" t="s">
        <v>440</v>
      </c>
      <c r="C9" s="27"/>
      <c r="D9" s="24"/>
      <c r="E9" s="25"/>
      <c r="F9" s="26"/>
    </row>
    <row r="10" spans="1:6" ht="15" customHeight="1" x14ac:dyDescent="0.25">
      <c r="A10" s="28" t="str">
        <f>IF(C10&gt;0,COUNT($A$5:A8)+1,"")</f>
        <v/>
      </c>
      <c r="B10" s="10" t="s">
        <v>441</v>
      </c>
      <c r="C10" s="29"/>
      <c r="D10" s="30"/>
      <c r="E10" s="31"/>
      <c r="F10" s="32"/>
    </row>
    <row r="11" spans="1:6" ht="15" customHeight="1" x14ac:dyDescent="0.25">
      <c r="A11" s="22">
        <f>IF(C11&gt;0,COUNT($A$5:A9)+1,"")</f>
        <v>4</v>
      </c>
      <c r="B11" s="8" t="s">
        <v>319</v>
      </c>
      <c r="C11" s="23" t="s">
        <v>6</v>
      </c>
      <c r="D11" s="24"/>
      <c r="E11" s="25"/>
      <c r="F11" s="26">
        <f t="shared" si="0"/>
        <v>0</v>
      </c>
    </row>
    <row r="12" spans="1:6" ht="15" customHeight="1" x14ac:dyDescent="0.25">
      <c r="A12" s="22">
        <f>IF(C12&gt;0,COUNT($A$5:A11)+1,"")</f>
        <v>5</v>
      </c>
      <c r="B12" s="8" t="s">
        <v>288</v>
      </c>
      <c r="C12" s="23" t="s">
        <v>7</v>
      </c>
      <c r="D12" s="24"/>
      <c r="E12" s="25"/>
      <c r="F12" s="26">
        <f t="shared" si="0"/>
        <v>0</v>
      </c>
    </row>
    <row r="13" spans="1:6" ht="15" customHeight="1" x14ac:dyDescent="0.25">
      <c r="A13" s="22">
        <f>IF(C13&gt;0,COUNT($A$5:A12)+1,"")</f>
        <v>6</v>
      </c>
      <c r="B13" s="8" t="s">
        <v>391</v>
      </c>
      <c r="C13" s="23" t="s">
        <v>6</v>
      </c>
      <c r="D13" s="24"/>
      <c r="E13" s="25"/>
      <c r="F13" s="26">
        <f t="shared" si="0"/>
        <v>0</v>
      </c>
    </row>
    <row r="14" spans="1:6" ht="15" customHeight="1" x14ac:dyDescent="0.25">
      <c r="A14" s="22">
        <f>IF(C14&gt;0,COUNT($A$5:A13)+1,"")</f>
        <v>7</v>
      </c>
      <c r="B14" s="33" t="s">
        <v>181</v>
      </c>
      <c r="C14" s="23" t="s">
        <v>7</v>
      </c>
      <c r="D14" s="24"/>
      <c r="E14" s="25"/>
      <c r="F14" s="26">
        <f t="shared" si="0"/>
        <v>0</v>
      </c>
    </row>
    <row r="15" spans="1:6" ht="15" customHeight="1" x14ac:dyDescent="0.25">
      <c r="A15" s="22">
        <f>IF(C15&gt;0,COUNT($A$5:A14)+1,"")</f>
        <v>8</v>
      </c>
      <c r="B15" s="8" t="s">
        <v>182</v>
      </c>
      <c r="C15" s="23" t="s">
        <v>7</v>
      </c>
      <c r="D15" s="24"/>
      <c r="E15" s="25"/>
      <c r="F15" s="26">
        <f t="shared" si="0"/>
        <v>0</v>
      </c>
    </row>
    <row r="16" spans="1:6" ht="15" customHeight="1" x14ac:dyDescent="0.25">
      <c r="A16" s="22">
        <f>IF(C16&gt;0,COUNT($A$5:A15)+1,"")</f>
        <v>9</v>
      </c>
      <c r="B16" s="8" t="s">
        <v>183</v>
      </c>
      <c r="C16" s="23" t="s">
        <v>6</v>
      </c>
      <c r="D16" s="24"/>
      <c r="E16" s="25"/>
      <c r="F16" s="26">
        <f t="shared" si="0"/>
        <v>0</v>
      </c>
    </row>
    <row r="17" spans="1:6" ht="15" customHeight="1" x14ac:dyDescent="0.25">
      <c r="A17" s="22">
        <f>IF(C17&gt;0,COUNT($A$5:A16)+1,"")</f>
        <v>10</v>
      </c>
      <c r="B17" s="8" t="s">
        <v>184</v>
      </c>
      <c r="C17" s="23" t="s">
        <v>6</v>
      </c>
      <c r="D17" s="24"/>
      <c r="E17" s="25"/>
      <c r="F17" s="26">
        <f t="shared" si="0"/>
        <v>0</v>
      </c>
    </row>
    <row r="18" spans="1:6" ht="15" customHeight="1" x14ac:dyDescent="0.25">
      <c r="A18" s="22">
        <f>IF(C18&gt;0,COUNT($A$5:A17)+1,"")</f>
        <v>11</v>
      </c>
      <c r="B18" s="8" t="s">
        <v>185</v>
      </c>
      <c r="C18" s="23" t="s">
        <v>7</v>
      </c>
      <c r="D18" s="24"/>
      <c r="E18" s="25"/>
      <c r="F18" s="26">
        <f t="shared" si="0"/>
        <v>0</v>
      </c>
    </row>
    <row r="19" spans="1:6" ht="30" customHeight="1" x14ac:dyDescent="0.25">
      <c r="A19" s="22">
        <f>IF(C19&gt;0,COUNT($A$5:A18)+1,"")</f>
        <v>12</v>
      </c>
      <c r="B19" s="8" t="s">
        <v>358</v>
      </c>
      <c r="C19" s="23" t="s">
        <v>6</v>
      </c>
      <c r="D19" s="24"/>
      <c r="E19" s="25"/>
      <c r="F19" s="26">
        <f t="shared" si="0"/>
        <v>0</v>
      </c>
    </row>
    <row r="20" spans="1:6" ht="15" customHeight="1" x14ac:dyDescent="0.25">
      <c r="A20" s="22">
        <f>IF(C20&gt;0,COUNT($A$5:A19)+1,"")</f>
        <v>13</v>
      </c>
      <c r="B20" s="8" t="s">
        <v>359</v>
      </c>
      <c r="C20" s="23" t="s">
        <v>6</v>
      </c>
      <c r="D20" s="24"/>
      <c r="E20" s="25"/>
      <c r="F20" s="26">
        <f t="shared" si="0"/>
        <v>0</v>
      </c>
    </row>
    <row r="21" spans="1:6" ht="15" customHeight="1" x14ac:dyDescent="0.25">
      <c r="A21" s="22">
        <f>IF(C21&gt;0,COUNT($A$5:A20)+1,"")</f>
        <v>14</v>
      </c>
      <c r="B21" s="8" t="s">
        <v>360</v>
      </c>
      <c r="C21" s="23" t="s">
        <v>5</v>
      </c>
      <c r="D21" s="24"/>
      <c r="E21" s="25"/>
      <c r="F21" s="26">
        <f t="shared" si="0"/>
        <v>0</v>
      </c>
    </row>
    <row r="22" spans="1:6" ht="15" customHeight="1" x14ac:dyDescent="0.25">
      <c r="A22" s="28" t="str">
        <f>IF(C22&gt;0,COUNT($A$5:A20)+1,"")</f>
        <v/>
      </c>
      <c r="B22" s="10" t="s">
        <v>442</v>
      </c>
      <c r="C22" s="29"/>
      <c r="D22" s="30"/>
      <c r="E22" s="31"/>
      <c r="F22" s="32"/>
    </row>
    <row r="23" spans="1:6" ht="15" customHeight="1" x14ac:dyDescent="0.25">
      <c r="A23" s="22">
        <f>IF(C23&gt;0,COUNT($A$5:A21)+1,"")</f>
        <v>15</v>
      </c>
      <c r="B23" s="8" t="s">
        <v>361</v>
      </c>
      <c r="C23" s="23" t="s">
        <v>7</v>
      </c>
      <c r="D23" s="24"/>
      <c r="E23" s="25"/>
      <c r="F23" s="26">
        <f t="shared" si="0"/>
        <v>0</v>
      </c>
    </row>
    <row r="24" spans="1:6" ht="15" customHeight="1" x14ac:dyDescent="0.25">
      <c r="A24" s="22">
        <f>IF(C24&gt;0,COUNT($A$5:A23)+1,"")</f>
        <v>16</v>
      </c>
      <c r="B24" s="8" t="s">
        <v>362</v>
      </c>
      <c r="C24" s="23" t="s">
        <v>6</v>
      </c>
      <c r="D24" s="24"/>
      <c r="E24" s="25"/>
      <c r="F24" s="26">
        <f t="shared" si="0"/>
        <v>0</v>
      </c>
    </row>
    <row r="25" spans="1:6" ht="15" customHeight="1" x14ac:dyDescent="0.25">
      <c r="A25" s="22">
        <f>IF(C25&gt;0,COUNT($A$5:A24)+1,"")</f>
        <v>17</v>
      </c>
      <c r="B25" s="8" t="s">
        <v>363</v>
      </c>
      <c r="C25" s="23" t="s">
        <v>6</v>
      </c>
      <c r="D25" s="24"/>
      <c r="E25" s="25"/>
      <c r="F25" s="26">
        <f t="shared" si="0"/>
        <v>0</v>
      </c>
    </row>
    <row r="26" spans="1:6" ht="15" customHeight="1" x14ac:dyDescent="0.25">
      <c r="A26" s="22">
        <f>IF(C26&gt;0,COUNT($A$5:A25)+1,"")</f>
        <v>18</v>
      </c>
      <c r="B26" s="8" t="s">
        <v>364</v>
      </c>
      <c r="C26" s="23" t="s">
        <v>7</v>
      </c>
      <c r="D26" s="24"/>
      <c r="E26" s="25"/>
      <c r="F26" s="26">
        <f t="shared" si="0"/>
        <v>0</v>
      </c>
    </row>
    <row r="27" spans="1:6" ht="15" customHeight="1" x14ac:dyDescent="0.25">
      <c r="A27" s="22">
        <f>IF(C27&gt;0,COUNT($A$5:A26)+1,"")</f>
        <v>19</v>
      </c>
      <c r="B27" s="8" t="s">
        <v>366</v>
      </c>
      <c r="C27" s="23" t="s">
        <v>365</v>
      </c>
      <c r="D27" s="24"/>
      <c r="E27" s="25"/>
      <c r="F27" s="26">
        <f t="shared" si="0"/>
        <v>0</v>
      </c>
    </row>
    <row r="28" spans="1:6" ht="15" customHeight="1" x14ac:dyDescent="0.25">
      <c r="A28" s="28" t="str">
        <f>IF(C28&gt;0,COUNT($A$5:A26)+1,"")</f>
        <v/>
      </c>
      <c r="B28" s="10" t="s">
        <v>443</v>
      </c>
      <c r="C28" s="29"/>
      <c r="D28" s="30"/>
      <c r="E28" s="31"/>
      <c r="F28" s="32"/>
    </row>
    <row r="29" spans="1:6" ht="15" customHeight="1" x14ac:dyDescent="0.25">
      <c r="A29" s="22">
        <f>IF(C29&gt;0,COUNT($A$5:A27)+1,"")</f>
        <v>20</v>
      </c>
      <c r="B29" s="8" t="s">
        <v>320</v>
      </c>
      <c r="C29" s="23" t="s">
        <v>6</v>
      </c>
      <c r="D29" s="24"/>
      <c r="E29" s="25"/>
      <c r="F29" s="26">
        <f t="shared" si="0"/>
        <v>0</v>
      </c>
    </row>
    <row r="30" spans="1:6" ht="15" customHeight="1" x14ac:dyDescent="0.25">
      <c r="A30" s="22">
        <f>IF(C30&gt;0,COUNT($A$5:A29)+1,"")</f>
        <v>21</v>
      </c>
      <c r="B30" s="8" t="s">
        <v>289</v>
      </c>
      <c r="C30" s="23" t="s">
        <v>7</v>
      </c>
      <c r="D30" s="24"/>
      <c r="E30" s="25"/>
      <c r="F30" s="26">
        <f t="shared" si="0"/>
        <v>0</v>
      </c>
    </row>
    <row r="31" spans="1:6" ht="15" customHeight="1" x14ac:dyDescent="0.25">
      <c r="A31" s="22">
        <f>IF(C31&gt;0,COUNT($A$5:A30)+1,"")</f>
        <v>22</v>
      </c>
      <c r="B31" s="8" t="s">
        <v>392</v>
      </c>
      <c r="C31" s="23" t="s">
        <v>6</v>
      </c>
      <c r="D31" s="24"/>
      <c r="E31" s="25"/>
      <c r="F31" s="26">
        <f t="shared" si="0"/>
        <v>0</v>
      </c>
    </row>
    <row r="32" spans="1:6" ht="15" customHeight="1" x14ac:dyDescent="0.25">
      <c r="A32" s="22">
        <f>IF(C32&gt;0,COUNT($A$5:A31)+1,"")</f>
        <v>23</v>
      </c>
      <c r="B32" s="33" t="s">
        <v>186</v>
      </c>
      <c r="C32" s="23" t="s">
        <v>7</v>
      </c>
      <c r="D32" s="24"/>
      <c r="E32" s="25"/>
      <c r="F32" s="26">
        <f t="shared" si="0"/>
        <v>0</v>
      </c>
    </row>
    <row r="33" spans="1:6" ht="15" customHeight="1" x14ac:dyDescent="0.25">
      <c r="A33" s="22">
        <f>IF(C33&gt;0,COUNT($A$5:A32)+1,"")</f>
        <v>24</v>
      </c>
      <c r="B33" s="8" t="s">
        <v>187</v>
      </c>
      <c r="C33" s="23" t="s">
        <v>7</v>
      </c>
      <c r="D33" s="24"/>
      <c r="E33" s="25"/>
      <c r="F33" s="26">
        <f t="shared" si="0"/>
        <v>0</v>
      </c>
    </row>
    <row r="34" spans="1:6" ht="15" customHeight="1" x14ac:dyDescent="0.25">
      <c r="A34" s="22">
        <f>IF(C34&gt;0,COUNT($A$5:A33)+1,"")</f>
        <v>25</v>
      </c>
      <c r="B34" s="8" t="s">
        <v>188</v>
      </c>
      <c r="C34" s="23" t="s">
        <v>6</v>
      </c>
      <c r="D34" s="24"/>
      <c r="E34" s="25"/>
      <c r="F34" s="26">
        <f t="shared" si="0"/>
        <v>0</v>
      </c>
    </row>
    <row r="35" spans="1:6" ht="15" customHeight="1" x14ac:dyDescent="0.25">
      <c r="A35" s="22">
        <f>IF(C35&gt;0,COUNT($A$5:A34)+1,"")</f>
        <v>26</v>
      </c>
      <c r="B35" s="8" t="s">
        <v>189</v>
      </c>
      <c r="C35" s="23" t="s">
        <v>6</v>
      </c>
      <c r="D35" s="24"/>
      <c r="E35" s="25"/>
      <c r="F35" s="26">
        <f t="shared" si="0"/>
        <v>0</v>
      </c>
    </row>
    <row r="36" spans="1:6" ht="15" customHeight="1" x14ac:dyDescent="0.25">
      <c r="A36" s="22">
        <f>IF(C36&gt;0,COUNT($A$5:A35)+1,"")</f>
        <v>27</v>
      </c>
      <c r="B36" s="8" t="s">
        <v>190</v>
      </c>
      <c r="C36" s="23" t="s">
        <v>7</v>
      </c>
      <c r="D36" s="24"/>
      <c r="E36" s="25"/>
      <c r="F36" s="26">
        <f t="shared" si="0"/>
        <v>0</v>
      </c>
    </row>
    <row r="37" spans="1:6" ht="30" customHeight="1" x14ac:dyDescent="0.25">
      <c r="A37" s="22">
        <f>IF(C37&gt;0,COUNT($A$5:A36)+1,"")</f>
        <v>28</v>
      </c>
      <c r="B37" s="8" t="s">
        <v>367</v>
      </c>
      <c r="C37" s="23" t="s">
        <v>6</v>
      </c>
      <c r="D37" s="24"/>
      <c r="E37" s="25"/>
      <c r="F37" s="26">
        <f t="shared" si="0"/>
        <v>0</v>
      </c>
    </row>
    <row r="38" spans="1:6" ht="15" customHeight="1" x14ac:dyDescent="0.25">
      <c r="A38" s="22">
        <f>IF(C38&gt;0,COUNT($A$5:A37)+1,"")</f>
        <v>29</v>
      </c>
      <c r="B38" s="8" t="s">
        <v>368</v>
      </c>
      <c r="C38" s="23" t="s">
        <v>6</v>
      </c>
      <c r="D38" s="24"/>
      <c r="E38" s="25"/>
      <c r="F38" s="26">
        <f t="shared" si="0"/>
        <v>0</v>
      </c>
    </row>
    <row r="39" spans="1:6" ht="15" customHeight="1" x14ac:dyDescent="0.25">
      <c r="A39" s="22">
        <f>IF(C39&gt;0,COUNT($A$5:A38)+1,"")</f>
        <v>30</v>
      </c>
      <c r="B39" s="8" t="s">
        <v>369</v>
      </c>
      <c r="C39" s="23" t="s">
        <v>5</v>
      </c>
      <c r="D39" s="24"/>
      <c r="E39" s="25"/>
      <c r="F39" s="26">
        <f t="shared" si="0"/>
        <v>0</v>
      </c>
    </row>
    <row r="40" spans="1:6" ht="15" customHeight="1" x14ac:dyDescent="0.25">
      <c r="A40" s="28" t="str">
        <f>IF(C40&gt;0,COUNT($A$5:A38)+1,"")</f>
        <v/>
      </c>
      <c r="B40" s="10" t="s">
        <v>444</v>
      </c>
      <c r="C40" s="29"/>
      <c r="D40" s="30"/>
      <c r="E40" s="31"/>
      <c r="F40" s="32"/>
    </row>
    <row r="41" spans="1:6" ht="15" customHeight="1" x14ac:dyDescent="0.25">
      <c r="A41" s="22">
        <f>IF(C41&gt;0,COUNT($A$5:A39)+1,"")</f>
        <v>31</v>
      </c>
      <c r="B41" s="8" t="s">
        <v>370</v>
      </c>
      <c r="C41" s="23" t="s">
        <v>7</v>
      </c>
      <c r="D41" s="24"/>
      <c r="E41" s="25"/>
      <c r="F41" s="26">
        <f t="shared" si="0"/>
        <v>0</v>
      </c>
    </row>
    <row r="42" spans="1:6" ht="15" customHeight="1" x14ac:dyDescent="0.25">
      <c r="A42" s="22">
        <f>IF(C42&gt;0,COUNT($A$5:A41)+1,"")</f>
        <v>32</v>
      </c>
      <c r="B42" s="8" t="s">
        <v>371</v>
      </c>
      <c r="C42" s="23" t="s">
        <v>6</v>
      </c>
      <c r="D42" s="24"/>
      <c r="E42" s="25"/>
      <c r="F42" s="26">
        <f t="shared" si="0"/>
        <v>0</v>
      </c>
    </row>
    <row r="43" spans="1:6" ht="15" customHeight="1" x14ac:dyDescent="0.25">
      <c r="A43" s="22">
        <f>IF(C43&gt;0,COUNT($A$5:A42)+1,"")</f>
        <v>33</v>
      </c>
      <c r="B43" s="8" t="s">
        <v>372</v>
      </c>
      <c r="C43" s="23" t="s">
        <v>6</v>
      </c>
      <c r="D43" s="24"/>
      <c r="E43" s="25"/>
      <c r="F43" s="26">
        <f t="shared" si="0"/>
        <v>0</v>
      </c>
    </row>
    <row r="44" spans="1:6" ht="15" customHeight="1" x14ac:dyDescent="0.25">
      <c r="A44" s="22">
        <f>IF(C44&gt;0,COUNT($A$5:A43)+1,"")</f>
        <v>34</v>
      </c>
      <c r="B44" s="8" t="s">
        <v>373</v>
      </c>
      <c r="C44" s="23" t="s">
        <v>7</v>
      </c>
      <c r="D44" s="24"/>
      <c r="E44" s="25"/>
      <c r="F44" s="26">
        <f t="shared" si="0"/>
        <v>0</v>
      </c>
    </row>
    <row r="45" spans="1:6" ht="15" customHeight="1" x14ac:dyDescent="0.25">
      <c r="A45" s="22">
        <f>IF(C45&gt;0,COUNT($A$5:A44)+1,"")</f>
        <v>35</v>
      </c>
      <c r="B45" s="8" t="s">
        <v>374</v>
      </c>
      <c r="C45" s="23" t="s">
        <v>6</v>
      </c>
      <c r="D45" s="24"/>
      <c r="E45" s="25"/>
      <c r="F45" s="26">
        <f t="shared" si="0"/>
        <v>0</v>
      </c>
    </row>
    <row r="46" spans="1:6" ht="15" customHeight="1" x14ac:dyDescent="0.25">
      <c r="A46" s="28" t="str">
        <f>IF(C46&gt;0,COUNT($A$5:A44)+1,"")</f>
        <v/>
      </c>
      <c r="B46" s="10" t="s">
        <v>445</v>
      </c>
      <c r="C46" s="29"/>
      <c r="D46" s="30"/>
      <c r="E46" s="31"/>
      <c r="F46" s="32"/>
    </row>
    <row r="47" spans="1:6" ht="15" customHeight="1" x14ac:dyDescent="0.25">
      <c r="A47" s="22">
        <f>IF(C47&gt;0,COUNT($A$5:A45)+1,"")</f>
        <v>36</v>
      </c>
      <c r="B47" s="8" t="s">
        <v>321</v>
      </c>
      <c r="C47" s="23" t="s">
        <v>6</v>
      </c>
      <c r="D47" s="24"/>
      <c r="E47" s="25"/>
      <c r="F47" s="26">
        <f t="shared" si="0"/>
        <v>0</v>
      </c>
    </row>
    <row r="48" spans="1:6" ht="15" customHeight="1" x14ac:dyDescent="0.25">
      <c r="A48" s="22">
        <f>IF(C48&gt;0,COUNT($A$5:A47)+1,"")</f>
        <v>37</v>
      </c>
      <c r="B48" s="8" t="s">
        <v>290</v>
      </c>
      <c r="C48" s="23" t="s">
        <v>7</v>
      </c>
      <c r="D48" s="24"/>
      <c r="E48" s="25"/>
      <c r="F48" s="26">
        <f t="shared" si="0"/>
        <v>0</v>
      </c>
    </row>
    <row r="49" spans="1:6" ht="15" customHeight="1" x14ac:dyDescent="0.25">
      <c r="A49" s="22">
        <f>IF(C49&gt;0,COUNT($A$5:A48)+1,"")</f>
        <v>38</v>
      </c>
      <c r="B49" s="8" t="s">
        <v>393</v>
      </c>
      <c r="C49" s="23" t="s">
        <v>6</v>
      </c>
      <c r="D49" s="24"/>
      <c r="E49" s="25"/>
      <c r="F49" s="26">
        <f t="shared" si="0"/>
        <v>0</v>
      </c>
    </row>
    <row r="50" spans="1:6" ht="15" customHeight="1" x14ac:dyDescent="0.25">
      <c r="A50" s="22">
        <f>IF(C50&gt;0,COUNT($A$5:A49)+1,"")</f>
        <v>39</v>
      </c>
      <c r="B50" s="33" t="s">
        <v>191</v>
      </c>
      <c r="C50" s="23" t="s">
        <v>7</v>
      </c>
      <c r="D50" s="24"/>
      <c r="E50" s="25"/>
      <c r="F50" s="26">
        <f t="shared" si="0"/>
        <v>0</v>
      </c>
    </row>
    <row r="51" spans="1:6" ht="15" customHeight="1" x14ac:dyDescent="0.25">
      <c r="A51" s="22">
        <f>IF(C51&gt;0,COUNT($A$5:A50)+1,"")</f>
        <v>40</v>
      </c>
      <c r="B51" s="8" t="s">
        <v>192</v>
      </c>
      <c r="C51" s="23" t="s">
        <v>7</v>
      </c>
      <c r="D51" s="24"/>
      <c r="E51" s="25"/>
      <c r="F51" s="26">
        <f t="shared" si="0"/>
        <v>0</v>
      </c>
    </row>
    <row r="52" spans="1:6" ht="15" customHeight="1" x14ac:dyDescent="0.25">
      <c r="A52" s="22">
        <f>IF(C52&gt;0,COUNT($A$5:A51)+1,"")</f>
        <v>41</v>
      </c>
      <c r="B52" s="8" t="s">
        <v>193</v>
      </c>
      <c r="C52" s="23" t="s">
        <v>6</v>
      </c>
      <c r="D52" s="24"/>
      <c r="E52" s="25"/>
      <c r="F52" s="26">
        <f t="shared" si="0"/>
        <v>0</v>
      </c>
    </row>
    <row r="53" spans="1:6" ht="15" customHeight="1" x14ac:dyDescent="0.25">
      <c r="A53" s="22">
        <f>IF(C53&gt;0,COUNT($A$5:A52)+1,"")</f>
        <v>42</v>
      </c>
      <c r="B53" s="8" t="s">
        <v>194</v>
      </c>
      <c r="C53" s="23" t="s">
        <v>6</v>
      </c>
      <c r="D53" s="24"/>
      <c r="E53" s="25"/>
      <c r="F53" s="26">
        <f t="shared" si="0"/>
        <v>0</v>
      </c>
    </row>
    <row r="54" spans="1:6" ht="15" customHeight="1" x14ac:dyDescent="0.25">
      <c r="A54" s="22">
        <f>IF(C54&gt;0,COUNT($A$5:A53)+1,"")</f>
        <v>43</v>
      </c>
      <c r="B54" s="8" t="s">
        <v>195</v>
      </c>
      <c r="C54" s="23" t="s">
        <v>7</v>
      </c>
      <c r="D54" s="24"/>
      <c r="E54" s="25"/>
      <c r="F54" s="26">
        <f t="shared" si="0"/>
        <v>0</v>
      </c>
    </row>
    <row r="55" spans="1:6" ht="30" customHeight="1" x14ac:dyDescent="0.25">
      <c r="A55" s="22">
        <f>IF(C55&gt;0,COUNT($A$5:A54)+1,"")</f>
        <v>44</v>
      </c>
      <c r="B55" s="8" t="s">
        <v>375</v>
      </c>
      <c r="C55" s="23" t="s">
        <v>6</v>
      </c>
      <c r="D55" s="24"/>
      <c r="E55" s="25"/>
      <c r="F55" s="26">
        <f t="shared" si="0"/>
        <v>0</v>
      </c>
    </row>
    <row r="56" spans="1:6" ht="15" customHeight="1" x14ac:dyDescent="0.25">
      <c r="A56" s="22">
        <f>IF(C56&gt;0,COUNT($A$5:A55)+1,"")</f>
        <v>45</v>
      </c>
      <c r="B56" s="8" t="s">
        <v>376</v>
      </c>
      <c r="C56" s="23" t="s">
        <v>6</v>
      </c>
      <c r="D56" s="24"/>
      <c r="E56" s="25"/>
      <c r="F56" s="26">
        <f t="shared" si="0"/>
        <v>0</v>
      </c>
    </row>
    <row r="57" spans="1:6" ht="15" customHeight="1" x14ac:dyDescent="0.25">
      <c r="A57" s="22">
        <f>IF(C57&gt;0,COUNT($A$5:A56)+1,"")</f>
        <v>46</v>
      </c>
      <c r="B57" s="8" t="s">
        <v>377</v>
      </c>
      <c r="C57" s="23" t="s">
        <v>5</v>
      </c>
      <c r="D57" s="24"/>
      <c r="E57" s="25"/>
      <c r="F57" s="26">
        <f t="shared" si="0"/>
        <v>0</v>
      </c>
    </row>
    <row r="58" spans="1:6" ht="15" customHeight="1" x14ac:dyDescent="0.25">
      <c r="A58" s="28" t="str">
        <f>IF(C58&gt;0,COUNT($A$5:A56)+1,"")</f>
        <v/>
      </c>
      <c r="B58" s="10" t="s">
        <v>446</v>
      </c>
      <c r="C58" s="29"/>
      <c r="D58" s="30"/>
      <c r="E58" s="31"/>
      <c r="F58" s="32"/>
    </row>
    <row r="59" spans="1:6" ht="15" customHeight="1" x14ac:dyDescent="0.25">
      <c r="A59" s="22">
        <f>IF(C59&gt;0,COUNT($A$5:A57)+1,"")</f>
        <v>47</v>
      </c>
      <c r="B59" s="8" t="s">
        <v>378</v>
      </c>
      <c r="C59" s="23" t="s">
        <v>7</v>
      </c>
      <c r="D59" s="24"/>
      <c r="E59" s="25"/>
      <c r="F59" s="26">
        <f t="shared" si="0"/>
        <v>0</v>
      </c>
    </row>
    <row r="60" spans="1:6" ht="15" customHeight="1" x14ac:dyDescent="0.25">
      <c r="A60" s="22">
        <f>IF(C60&gt;0,COUNT($A$5:A59)+1,"")</f>
        <v>48</v>
      </c>
      <c r="B60" s="8" t="s">
        <v>379</v>
      </c>
      <c r="C60" s="23" t="s">
        <v>6</v>
      </c>
      <c r="D60" s="24"/>
      <c r="E60" s="25"/>
      <c r="F60" s="26">
        <f t="shared" si="0"/>
        <v>0</v>
      </c>
    </row>
    <row r="61" spans="1:6" ht="15" customHeight="1" x14ac:dyDescent="0.25">
      <c r="A61" s="22">
        <f>IF(C61&gt;0,COUNT($A$5:A60)+1,"")</f>
        <v>49</v>
      </c>
      <c r="B61" s="8" t="s">
        <v>380</v>
      </c>
      <c r="C61" s="23" t="s">
        <v>6</v>
      </c>
      <c r="D61" s="24"/>
      <c r="E61" s="25"/>
      <c r="F61" s="26">
        <f t="shared" si="0"/>
        <v>0</v>
      </c>
    </row>
    <row r="62" spans="1:6" ht="15" customHeight="1" x14ac:dyDescent="0.25">
      <c r="A62" s="22">
        <f>IF(C62&gt;0,COUNT($A$5:A61)+1,"")</f>
        <v>50</v>
      </c>
      <c r="B62" s="8" t="s">
        <v>381</v>
      </c>
      <c r="C62" s="23" t="s">
        <v>7</v>
      </c>
      <c r="D62" s="24"/>
      <c r="E62" s="25"/>
      <c r="F62" s="26">
        <f t="shared" si="0"/>
        <v>0</v>
      </c>
    </row>
    <row r="63" spans="1:6" ht="15" customHeight="1" x14ac:dyDescent="0.25">
      <c r="A63" s="22">
        <f>IF(C63&gt;0,COUNT($A$5:A62)+1,"")</f>
        <v>51</v>
      </c>
      <c r="B63" s="8" t="s">
        <v>382</v>
      </c>
      <c r="C63" s="23" t="s">
        <v>6</v>
      </c>
      <c r="D63" s="24"/>
      <c r="E63" s="25"/>
      <c r="F63" s="26">
        <f t="shared" si="0"/>
        <v>0</v>
      </c>
    </row>
    <row r="64" spans="1:6" ht="15" customHeight="1" x14ac:dyDescent="0.25">
      <c r="A64" s="28" t="str">
        <f>IF(C64&gt;0,COUNT($A$5:A62)+1,"")</f>
        <v/>
      </c>
      <c r="B64" s="10" t="s">
        <v>447</v>
      </c>
      <c r="C64" s="29"/>
      <c r="D64" s="30"/>
      <c r="E64" s="31"/>
      <c r="F64" s="32"/>
    </row>
    <row r="65" spans="1:6" ht="15" customHeight="1" x14ac:dyDescent="0.25">
      <c r="A65" s="22">
        <f>IF(C65&gt;0,COUNT($A$5:A63)+1,"")</f>
        <v>52</v>
      </c>
      <c r="B65" s="8" t="s">
        <v>322</v>
      </c>
      <c r="C65" s="23" t="s">
        <v>6</v>
      </c>
      <c r="D65" s="24"/>
      <c r="E65" s="25"/>
      <c r="F65" s="26">
        <f t="shared" si="0"/>
        <v>0</v>
      </c>
    </row>
    <row r="66" spans="1:6" ht="15" customHeight="1" x14ac:dyDescent="0.25">
      <c r="A66" s="22">
        <f>IF(C66&gt;0,COUNT($A$5:A65)+1,"")</f>
        <v>53</v>
      </c>
      <c r="B66" s="8" t="s">
        <v>291</v>
      </c>
      <c r="C66" s="23" t="s">
        <v>7</v>
      </c>
      <c r="D66" s="24"/>
      <c r="E66" s="25"/>
      <c r="F66" s="26">
        <f t="shared" si="0"/>
        <v>0</v>
      </c>
    </row>
    <row r="67" spans="1:6" ht="15" customHeight="1" x14ac:dyDescent="0.25">
      <c r="A67" s="22">
        <f>IF(C67&gt;0,COUNT($A$5:A66)+1,"")</f>
        <v>54</v>
      </c>
      <c r="B67" s="8" t="s">
        <v>394</v>
      </c>
      <c r="C67" s="23" t="s">
        <v>6</v>
      </c>
      <c r="D67" s="24"/>
      <c r="E67" s="25"/>
      <c r="F67" s="26">
        <f t="shared" si="0"/>
        <v>0</v>
      </c>
    </row>
    <row r="68" spans="1:6" ht="15" customHeight="1" x14ac:dyDescent="0.25">
      <c r="A68" s="22">
        <f>IF(C68&gt;0,COUNT($A$5:A67)+1,"")</f>
        <v>55</v>
      </c>
      <c r="B68" s="33" t="s">
        <v>196</v>
      </c>
      <c r="C68" s="23" t="s">
        <v>7</v>
      </c>
      <c r="D68" s="24"/>
      <c r="E68" s="25"/>
      <c r="F68" s="26">
        <f t="shared" si="0"/>
        <v>0</v>
      </c>
    </row>
    <row r="69" spans="1:6" ht="15" customHeight="1" x14ac:dyDescent="0.25">
      <c r="A69" s="22">
        <f>IF(C69&gt;0,COUNT($A$5:A68)+1,"")</f>
        <v>56</v>
      </c>
      <c r="B69" s="8" t="s">
        <v>197</v>
      </c>
      <c r="C69" s="23" t="s">
        <v>7</v>
      </c>
      <c r="D69" s="24"/>
      <c r="E69" s="25"/>
      <c r="F69" s="26">
        <f t="shared" si="0"/>
        <v>0</v>
      </c>
    </row>
    <row r="70" spans="1:6" ht="15" customHeight="1" x14ac:dyDescent="0.25">
      <c r="A70" s="22">
        <f>IF(C70&gt;0,COUNT($A$5:A69)+1,"")</f>
        <v>57</v>
      </c>
      <c r="B70" s="8" t="s">
        <v>198</v>
      </c>
      <c r="C70" s="23" t="s">
        <v>6</v>
      </c>
      <c r="D70" s="24"/>
      <c r="E70" s="25"/>
      <c r="F70" s="26">
        <f t="shared" si="0"/>
        <v>0</v>
      </c>
    </row>
    <row r="71" spans="1:6" ht="15" customHeight="1" x14ac:dyDescent="0.25">
      <c r="A71" s="22">
        <f>IF(C71&gt;0,COUNT($A$5:A70)+1,"")</f>
        <v>58</v>
      </c>
      <c r="B71" s="8" t="s">
        <v>199</v>
      </c>
      <c r="C71" s="23" t="s">
        <v>6</v>
      </c>
      <c r="D71" s="24"/>
      <c r="E71" s="25"/>
      <c r="F71" s="26">
        <f t="shared" si="0"/>
        <v>0</v>
      </c>
    </row>
    <row r="72" spans="1:6" ht="15" customHeight="1" x14ac:dyDescent="0.25">
      <c r="A72" s="22">
        <f>IF(C72&gt;0,COUNT($A$5:A71)+1,"")</f>
        <v>59</v>
      </c>
      <c r="B72" s="8" t="s">
        <v>200</v>
      </c>
      <c r="C72" s="23" t="s">
        <v>7</v>
      </c>
      <c r="D72" s="24"/>
      <c r="E72" s="25"/>
      <c r="F72" s="26">
        <f t="shared" si="0"/>
        <v>0</v>
      </c>
    </row>
    <row r="73" spans="1:6" ht="30" customHeight="1" x14ac:dyDescent="0.25">
      <c r="A73" s="22">
        <f>IF(C73&gt;0,COUNT($A$5:A72)+1,"")</f>
        <v>60</v>
      </c>
      <c r="B73" s="8" t="s">
        <v>383</v>
      </c>
      <c r="C73" s="23" t="s">
        <v>6</v>
      </c>
      <c r="D73" s="24"/>
      <c r="E73" s="25"/>
      <c r="F73" s="26">
        <f t="shared" si="0"/>
        <v>0</v>
      </c>
    </row>
    <row r="74" spans="1:6" ht="15" customHeight="1" x14ac:dyDescent="0.25">
      <c r="A74" s="22">
        <f>IF(C74&gt;0,COUNT($A$5:A73)+1,"")</f>
        <v>61</v>
      </c>
      <c r="B74" s="8" t="s">
        <v>384</v>
      </c>
      <c r="C74" s="23" t="s">
        <v>6</v>
      </c>
      <c r="D74" s="24"/>
      <c r="E74" s="25"/>
      <c r="F74" s="26">
        <f t="shared" si="0"/>
        <v>0</v>
      </c>
    </row>
    <row r="75" spans="1:6" ht="15" customHeight="1" x14ac:dyDescent="0.25">
      <c r="A75" s="22">
        <f>IF(C75&gt;0,COUNT($A$5:A74)+1,"")</f>
        <v>62</v>
      </c>
      <c r="B75" s="8" t="s">
        <v>385</v>
      </c>
      <c r="C75" s="23" t="s">
        <v>5</v>
      </c>
      <c r="D75" s="24"/>
      <c r="E75" s="25"/>
      <c r="F75" s="26">
        <f t="shared" si="0"/>
        <v>0</v>
      </c>
    </row>
    <row r="76" spans="1:6" ht="15" customHeight="1" x14ac:dyDescent="0.25">
      <c r="A76" s="28" t="str">
        <f>IF(C76&gt;0,COUNT($A$5:A74)+1,"")</f>
        <v/>
      </c>
      <c r="B76" s="10" t="s">
        <v>448</v>
      </c>
      <c r="C76" s="29"/>
      <c r="D76" s="30"/>
      <c r="E76" s="31"/>
      <c r="F76" s="32"/>
    </row>
    <row r="77" spans="1:6" ht="15" customHeight="1" x14ac:dyDescent="0.25">
      <c r="A77" s="22">
        <f>IF(C77&gt;0,COUNT($A$5:A75)+1,"")</f>
        <v>63</v>
      </c>
      <c r="B77" s="8" t="s">
        <v>386</v>
      </c>
      <c r="C77" s="23" t="s">
        <v>7</v>
      </c>
      <c r="D77" s="24"/>
      <c r="E77" s="25"/>
      <c r="F77" s="26">
        <f t="shared" si="0"/>
        <v>0</v>
      </c>
    </row>
    <row r="78" spans="1:6" ht="15" customHeight="1" x14ac:dyDescent="0.25">
      <c r="A78" s="22">
        <f>IF(C78&gt;0,COUNT($A$5:A77)+1,"")</f>
        <v>64</v>
      </c>
      <c r="B78" s="8" t="s">
        <v>387</v>
      </c>
      <c r="C78" s="23" t="s">
        <v>6</v>
      </c>
      <c r="D78" s="24"/>
      <c r="E78" s="25"/>
      <c r="F78" s="26">
        <f t="shared" si="0"/>
        <v>0</v>
      </c>
    </row>
    <row r="79" spans="1:6" ht="15" customHeight="1" x14ac:dyDescent="0.25">
      <c r="A79" s="22">
        <f>IF(C79&gt;0,COUNT($A$5:A78)+1,"")</f>
        <v>65</v>
      </c>
      <c r="B79" s="8" t="s">
        <v>388</v>
      </c>
      <c r="C79" s="23" t="s">
        <v>6</v>
      </c>
      <c r="D79" s="24"/>
      <c r="E79" s="25"/>
      <c r="F79" s="26">
        <f t="shared" si="0"/>
        <v>0</v>
      </c>
    </row>
    <row r="80" spans="1:6" ht="15" customHeight="1" x14ac:dyDescent="0.25">
      <c r="A80" s="22">
        <f>IF(C80&gt;0,COUNT($A$5:A79)+1,"")</f>
        <v>66</v>
      </c>
      <c r="B80" s="8" t="s">
        <v>389</v>
      </c>
      <c r="C80" s="23" t="s">
        <v>7</v>
      </c>
      <c r="D80" s="24"/>
      <c r="E80" s="25"/>
      <c r="F80" s="26">
        <f t="shared" si="0"/>
        <v>0</v>
      </c>
    </row>
    <row r="81" spans="1:6" ht="15" customHeight="1" x14ac:dyDescent="0.25">
      <c r="A81" s="22">
        <f>IF(C81&gt;0,COUNT($A$5:A80)+1,"")</f>
        <v>67</v>
      </c>
      <c r="B81" s="8" t="s">
        <v>390</v>
      </c>
      <c r="C81" s="23" t="s">
        <v>365</v>
      </c>
      <c r="D81" s="24"/>
      <c r="E81" s="25"/>
      <c r="F81" s="26">
        <f t="shared" si="0"/>
        <v>0</v>
      </c>
    </row>
    <row r="82" spans="1:6" ht="15" customHeight="1" x14ac:dyDescent="0.25">
      <c r="A82" s="28" t="str">
        <f>IF(C82&gt;0,COUNT($A$5:A80)+1,"")</f>
        <v/>
      </c>
      <c r="B82" s="10" t="s">
        <v>449</v>
      </c>
      <c r="C82" s="29"/>
      <c r="D82" s="30"/>
      <c r="E82" s="31"/>
      <c r="F82" s="32"/>
    </row>
    <row r="83" spans="1:6" ht="15" customHeight="1" x14ac:dyDescent="0.25">
      <c r="A83" s="22">
        <f>IF(C83&gt;0,COUNT($A$5:A81)+1,"")</f>
        <v>68</v>
      </c>
      <c r="B83" s="8" t="s">
        <v>323</v>
      </c>
      <c r="C83" s="23" t="s">
        <v>6</v>
      </c>
      <c r="D83" s="24"/>
      <c r="E83" s="25"/>
      <c r="F83" s="26">
        <f t="shared" si="0"/>
        <v>0</v>
      </c>
    </row>
    <row r="84" spans="1:6" ht="15" customHeight="1" x14ac:dyDescent="0.25">
      <c r="A84" s="22">
        <f>IF(C84&gt;0,COUNT($A$5:A83)+1,"")</f>
        <v>69</v>
      </c>
      <c r="B84" s="8" t="s">
        <v>292</v>
      </c>
      <c r="C84" s="23" t="s">
        <v>7</v>
      </c>
      <c r="D84" s="24"/>
      <c r="E84" s="25"/>
      <c r="F84" s="26">
        <f t="shared" si="0"/>
        <v>0</v>
      </c>
    </row>
    <row r="85" spans="1:6" ht="15" customHeight="1" x14ac:dyDescent="0.25">
      <c r="A85" s="22">
        <f>IF(C85&gt;0,COUNT($A$5:A84)+1,"")</f>
        <v>70</v>
      </c>
      <c r="B85" s="8" t="s">
        <v>395</v>
      </c>
      <c r="C85" s="23" t="s">
        <v>6</v>
      </c>
      <c r="D85" s="24"/>
      <c r="E85" s="25"/>
      <c r="F85" s="26">
        <f t="shared" si="0"/>
        <v>0</v>
      </c>
    </row>
    <row r="86" spans="1:6" ht="15" customHeight="1" x14ac:dyDescent="0.25">
      <c r="A86" s="22">
        <f>IF(C86&gt;0,COUNT($A$5:A85)+1,"")</f>
        <v>71</v>
      </c>
      <c r="B86" s="33" t="s">
        <v>201</v>
      </c>
      <c r="C86" s="23" t="s">
        <v>7</v>
      </c>
      <c r="D86" s="24"/>
      <c r="E86" s="25"/>
      <c r="F86" s="26">
        <f t="shared" si="0"/>
        <v>0</v>
      </c>
    </row>
    <row r="87" spans="1:6" ht="15" customHeight="1" x14ac:dyDescent="0.25">
      <c r="A87" s="22">
        <f>IF(C87&gt;0,COUNT($A$5:A86)+1,"")</f>
        <v>72</v>
      </c>
      <c r="B87" s="8" t="s">
        <v>202</v>
      </c>
      <c r="C87" s="23" t="s">
        <v>7</v>
      </c>
      <c r="D87" s="24"/>
      <c r="E87" s="25"/>
      <c r="F87" s="26">
        <f t="shared" si="0"/>
        <v>0</v>
      </c>
    </row>
    <row r="88" spans="1:6" ht="15" customHeight="1" x14ac:dyDescent="0.25">
      <c r="A88" s="22">
        <f>IF(C88&gt;0,COUNT($A$5:A87)+1,"")</f>
        <v>73</v>
      </c>
      <c r="B88" s="8" t="s">
        <v>203</v>
      </c>
      <c r="C88" s="23" t="s">
        <v>6</v>
      </c>
      <c r="D88" s="24"/>
      <c r="E88" s="25"/>
      <c r="F88" s="26">
        <f t="shared" si="0"/>
        <v>0</v>
      </c>
    </row>
    <row r="89" spans="1:6" ht="15" customHeight="1" x14ac:dyDescent="0.25">
      <c r="A89" s="22">
        <f>IF(C89&gt;0,COUNT($A$5:A88)+1,"")</f>
        <v>74</v>
      </c>
      <c r="B89" s="8" t="s">
        <v>204</v>
      </c>
      <c r="C89" s="23" t="s">
        <v>6</v>
      </c>
      <c r="D89" s="24"/>
      <c r="E89" s="25"/>
      <c r="F89" s="26">
        <f t="shared" si="0"/>
        <v>0</v>
      </c>
    </row>
    <row r="90" spans="1:6" ht="15" customHeight="1" x14ac:dyDescent="0.25">
      <c r="A90" s="22">
        <f>IF(C90&gt;0,COUNT($A$5:A89)+1,"")</f>
        <v>75</v>
      </c>
      <c r="B90" s="8" t="s">
        <v>205</v>
      </c>
      <c r="C90" s="23" t="s">
        <v>7</v>
      </c>
      <c r="D90" s="24"/>
      <c r="E90" s="25"/>
      <c r="F90" s="26">
        <f t="shared" si="0"/>
        <v>0</v>
      </c>
    </row>
    <row r="91" spans="1:6" ht="30" customHeight="1" x14ac:dyDescent="0.25">
      <c r="A91" s="22">
        <f>IF(C91&gt;0,COUNT($A$5:A90)+1,"")</f>
        <v>76</v>
      </c>
      <c r="B91" s="8" t="s">
        <v>396</v>
      </c>
      <c r="C91" s="23" t="s">
        <v>6</v>
      </c>
      <c r="D91" s="24"/>
      <c r="E91" s="25"/>
      <c r="F91" s="26">
        <f t="shared" si="0"/>
        <v>0</v>
      </c>
    </row>
    <row r="92" spans="1:6" ht="15" customHeight="1" x14ac:dyDescent="0.25">
      <c r="A92" s="22">
        <f>IF(C92&gt;0,COUNT($A$5:A91)+1,"")</f>
        <v>77</v>
      </c>
      <c r="B92" s="8" t="s">
        <v>397</v>
      </c>
      <c r="C92" s="23" t="s">
        <v>6</v>
      </c>
      <c r="D92" s="24"/>
      <c r="E92" s="25"/>
      <c r="F92" s="26">
        <f t="shared" si="0"/>
        <v>0</v>
      </c>
    </row>
    <row r="93" spans="1:6" ht="15" customHeight="1" x14ac:dyDescent="0.25">
      <c r="A93" s="22">
        <f>IF(C93&gt;0,COUNT($A$5:A92)+1,"")</f>
        <v>78</v>
      </c>
      <c r="B93" s="8" t="s">
        <v>398</v>
      </c>
      <c r="C93" s="23" t="s">
        <v>5</v>
      </c>
      <c r="D93" s="24"/>
      <c r="E93" s="25"/>
      <c r="F93" s="26">
        <f t="shared" si="0"/>
        <v>0</v>
      </c>
    </row>
    <row r="94" spans="1:6" ht="15" customHeight="1" x14ac:dyDescent="0.25">
      <c r="A94" s="28" t="str">
        <f>IF(C94&gt;0,COUNT($A$5:A92)+1,"")</f>
        <v/>
      </c>
      <c r="B94" s="10" t="s">
        <v>450</v>
      </c>
      <c r="C94" s="29"/>
      <c r="D94" s="30"/>
      <c r="E94" s="31"/>
      <c r="F94" s="32"/>
    </row>
    <row r="95" spans="1:6" ht="15" customHeight="1" x14ac:dyDescent="0.25">
      <c r="A95" s="22">
        <f>IF(C95&gt;0,COUNT($A$5:A93)+1,"")</f>
        <v>79</v>
      </c>
      <c r="B95" s="8" t="s">
        <v>399</v>
      </c>
      <c r="C95" s="23" t="s">
        <v>7</v>
      </c>
      <c r="D95" s="24"/>
      <c r="E95" s="25"/>
      <c r="F95" s="26">
        <f t="shared" si="0"/>
        <v>0</v>
      </c>
    </row>
    <row r="96" spans="1:6" ht="15" customHeight="1" x14ac:dyDescent="0.25">
      <c r="A96" s="22">
        <f>IF(C96&gt;0,COUNT($A$5:A95)+1,"")</f>
        <v>80</v>
      </c>
      <c r="B96" s="8" t="s">
        <v>400</v>
      </c>
      <c r="C96" s="23" t="s">
        <v>6</v>
      </c>
      <c r="D96" s="24"/>
      <c r="E96" s="25"/>
      <c r="F96" s="26">
        <f t="shared" si="0"/>
        <v>0</v>
      </c>
    </row>
    <row r="97" spans="1:6" ht="15" customHeight="1" x14ac:dyDescent="0.25">
      <c r="A97" s="22">
        <f>IF(C97&gt;0,COUNT($A$5:A96)+1,"")</f>
        <v>81</v>
      </c>
      <c r="B97" s="8" t="s">
        <v>401</v>
      </c>
      <c r="C97" s="23" t="s">
        <v>6</v>
      </c>
      <c r="D97" s="24"/>
      <c r="E97" s="25"/>
      <c r="F97" s="26">
        <f t="shared" si="0"/>
        <v>0</v>
      </c>
    </row>
    <row r="98" spans="1:6" ht="15" customHeight="1" x14ac:dyDescent="0.25">
      <c r="A98" s="22">
        <f>IF(C98&gt;0,COUNT($A$5:A97)+1,"")</f>
        <v>82</v>
      </c>
      <c r="B98" s="8" t="s">
        <v>402</v>
      </c>
      <c r="C98" s="23" t="s">
        <v>7</v>
      </c>
      <c r="D98" s="24"/>
      <c r="E98" s="25"/>
      <c r="F98" s="26">
        <f t="shared" si="0"/>
        <v>0</v>
      </c>
    </row>
    <row r="99" spans="1:6" ht="15" customHeight="1" x14ac:dyDescent="0.25">
      <c r="A99" s="22">
        <f>IF(C99&gt;0,COUNT($A$5:A98)+1,"")</f>
        <v>83</v>
      </c>
      <c r="B99" s="8" t="s">
        <v>403</v>
      </c>
      <c r="C99" s="23" t="s">
        <v>6</v>
      </c>
      <c r="D99" s="24"/>
      <c r="E99" s="25"/>
      <c r="F99" s="26">
        <f t="shared" si="0"/>
        <v>0</v>
      </c>
    </row>
    <row r="100" spans="1:6" ht="15" customHeight="1" x14ac:dyDescent="0.25">
      <c r="A100" s="28" t="str">
        <f>IF(C100&gt;0,COUNT($A$5:A98)+1,"")</f>
        <v/>
      </c>
      <c r="B100" s="10" t="s">
        <v>451</v>
      </c>
      <c r="C100" s="29"/>
      <c r="D100" s="30"/>
      <c r="E100" s="31"/>
      <c r="F100" s="32"/>
    </row>
    <row r="101" spans="1:6" ht="15" customHeight="1" x14ac:dyDescent="0.25">
      <c r="A101" s="22">
        <f>IF(C101&gt;0,COUNT($A$5:A99)+1,"")</f>
        <v>84</v>
      </c>
      <c r="B101" s="8" t="s">
        <v>324</v>
      </c>
      <c r="C101" s="23" t="s">
        <v>6</v>
      </c>
      <c r="D101" s="24"/>
      <c r="E101" s="25"/>
      <c r="F101" s="26">
        <f t="shared" si="0"/>
        <v>0</v>
      </c>
    </row>
    <row r="102" spans="1:6" ht="15" customHeight="1" x14ac:dyDescent="0.25">
      <c r="A102" s="22">
        <f>IF(C102&gt;0,COUNT($A$5:A101)+1,"")</f>
        <v>85</v>
      </c>
      <c r="B102" s="8" t="s">
        <v>293</v>
      </c>
      <c r="C102" s="23" t="s">
        <v>7</v>
      </c>
      <c r="D102" s="24"/>
      <c r="E102" s="25"/>
      <c r="F102" s="26">
        <f t="shared" si="0"/>
        <v>0</v>
      </c>
    </row>
    <row r="103" spans="1:6" ht="15" customHeight="1" x14ac:dyDescent="0.25">
      <c r="A103" s="22">
        <f>IF(C103&gt;0,COUNT($A$5:A102)+1,"")</f>
        <v>86</v>
      </c>
      <c r="B103" s="8" t="s">
        <v>404</v>
      </c>
      <c r="C103" s="23" t="s">
        <v>6</v>
      </c>
      <c r="D103" s="24"/>
      <c r="E103" s="25"/>
      <c r="F103" s="26">
        <f t="shared" si="0"/>
        <v>0</v>
      </c>
    </row>
    <row r="104" spans="1:6" ht="15" customHeight="1" x14ac:dyDescent="0.25">
      <c r="A104" s="22">
        <f>IF(C104&gt;0,COUNT($A$5:A103)+1,"")</f>
        <v>87</v>
      </c>
      <c r="B104" s="33" t="s">
        <v>206</v>
      </c>
      <c r="C104" s="23" t="s">
        <v>7</v>
      </c>
      <c r="D104" s="24"/>
      <c r="E104" s="25"/>
      <c r="F104" s="26">
        <f t="shared" si="0"/>
        <v>0</v>
      </c>
    </row>
    <row r="105" spans="1:6" ht="15" customHeight="1" x14ac:dyDescent="0.25">
      <c r="A105" s="22">
        <f>IF(C105&gt;0,COUNT($A$5:A104)+1,"")</f>
        <v>88</v>
      </c>
      <c r="B105" s="8" t="s">
        <v>207</v>
      </c>
      <c r="C105" s="23" t="s">
        <v>7</v>
      </c>
      <c r="D105" s="24"/>
      <c r="E105" s="25"/>
      <c r="F105" s="26">
        <f t="shared" si="0"/>
        <v>0</v>
      </c>
    </row>
    <row r="106" spans="1:6" ht="15" customHeight="1" x14ac:dyDescent="0.25">
      <c r="A106" s="22">
        <f>IF(C106&gt;0,COUNT($A$5:A105)+1,"")</f>
        <v>89</v>
      </c>
      <c r="B106" s="8" t="s">
        <v>208</v>
      </c>
      <c r="C106" s="23" t="s">
        <v>6</v>
      </c>
      <c r="D106" s="24"/>
      <c r="E106" s="25"/>
      <c r="F106" s="26">
        <f t="shared" si="0"/>
        <v>0</v>
      </c>
    </row>
    <row r="107" spans="1:6" ht="15" customHeight="1" x14ac:dyDescent="0.25">
      <c r="A107" s="22">
        <f>IF(C107&gt;0,COUNT($A$5:A106)+1,"")</f>
        <v>90</v>
      </c>
      <c r="B107" s="8" t="s">
        <v>209</v>
      </c>
      <c r="C107" s="23" t="s">
        <v>6</v>
      </c>
      <c r="D107" s="24"/>
      <c r="E107" s="25"/>
      <c r="F107" s="26">
        <f t="shared" si="0"/>
        <v>0</v>
      </c>
    </row>
    <row r="108" spans="1:6" ht="15" customHeight="1" x14ac:dyDescent="0.25">
      <c r="A108" s="22">
        <f>IF(C108&gt;0,COUNT($A$5:A107)+1,"")</f>
        <v>91</v>
      </c>
      <c r="B108" s="8" t="s">
        <v>210</v>
      </c>
      <c r="C108" s="23" t="s">
        <v>7</v>
      </c>
      <c r="D108" s="24"/>
      <c r="E108" s="25"/>
      <c r="F108" s="26">
        <f t="shared" si="0"/>
        <v>0</v>
      </c>
    </row>
    <row r="109" spans="1:6" ht="30" customHeight="1" x14ac:dyDescent="0.25">
      <c r="A109" s="22">
        <f>IF(C109&gt;0,COUNT($A$5:A108)+1,"")</f>
        <v>92</v>
      </c>
      <c r="B109" s="8" t="s">
        <v>405</v>
      </c>
      <c r="C109" s="23" t="s">
        <v>6</v>
      </c>
      <c r="D109" s="24"/>
      <c r="E109" s="25"/>
      <c r="F109" s="26">
        <f t="shared" si="0"/>
        <v>0</v>
      </c>
    </row>
    <row r="110" spans="1:6" ht="15" customHeight="1" x14ac:dyDescent="0.25">
      <c r="A110" s="22">
        <f>IF(C110&gt;0,COUNT($A$5:A109)+1,"")</f>
        <v>93</v>
      </c>
      <c r="B110" s="8" t="s">
        <v>406</v>
      </c>
      <c r="C110" s="23" t="s">
        <v>6</v>
      </c>
      <c r="D110" s="24"/>
      <c r="E110" s="25"/>
      <c r="F110" s="26">
        <f t="shared" si="0"/>
        <v>0</v>
      </c>
    </row>
    <row r="111" spans="1:6" ht="15" customHeight="1" x14ac:dyDescent="0.25">
      <c r="A111" s="22">
        <f>IF(C111&gt;0,COUNT($A$5:A110)+1,"")</f>
        <v>94</v>
      </c>
      <c r="B111" s="8" t="s">
        <v>407</v>
      </c>
      <c r="C111" s="23" t="s">
        <v>5</v>
      </c>
      <c r="D111" s="24"/>
      <c r="E111" s="25"/>
      <c r="F111" s="26">
        <f t="shared" si="0"/>
        <v>0</v>
      </c>
    </row>
    <row r="112" spans="1:6" ht="15" customHeight="1" x14ac:dyDescent="0.25">
      <c r="A112" s="28" t="str">
        <f>IF(C112&gt;0,COUNT($A$5:A110)+1,"")</f>
        <v/>
      </c>
      <c r="B112" s="10" t="s">
        <v>452</v>
      </c>
      <c r="C112" s="29"/>
      <c r="D112" s="30"/>
      <c r="E112" s="31"/>
      <c r="F112" s="32"/>
    </row>
    <row r="113" spans="1:6" ht="15" customHeight="1" x14ac:dyDescent="0.25">
      <c r="A113" s="22">
        <f>IF(C113&gt;0,COUNT($A$5:A111)+1,"")</f>
        <v>95</v>
      </c>
      <c r="B113" s="8" t="s">
        <v>408</v>
      </c>
      <c r="C113" s="23" t="s">
        <v>7</v>
      </c>
      <c r="D113" s="24"/>
      <c r="E113" s="25"/>
      <c r="F113" s="26">
        <f t="shared" si="0"/>
        <v>0</v>
      </c>
    </row>
    <row r="114" spans="1:6" ht="15" customHeight="1" x14ac:dyDescent="0.25">
      <c r="A114" s="22">
        <f>IF(C114&gt;0,COUNT($A$5:A113)+1,"")</f>
        <v>96</v>
      </c>
      <c r="B114" s="8" t="s">
        <v>409</v>
      </c>
      <c r="C114" s="23" t="s">
        <v>6</v>
      </c>
      <c r="D114" s="24"/>
      <c r="E114" s="25"/>
      <c r="F114" s="26">
        <f t="shared" si="0"/>
        <v>0</v>
      </c>
    </row>
    <row r="115" spans="1:6" ht="15" customHeight="1" x14ac:dyDescent="0.25">
      <c r="A115" s="22">
        <f>IF(C115&gt;0,COUNT($A$5:A114)+1,"")</f>
        <v>97</v>
      </c>
      <c r="B115" s="8" t="s">
        <v>410</v>
      </c>
      <c r="C115" s="23" t="s">
        <v>6</v>
      </c>
      <c r="D115" s="24"/>
      <c r="E115" s="25"/>
      <c r="F115" s="26">
        <f t="shared" si="0"/>
        <v>0</v>
      </c>
    </row>
    <row r="116" spans="1:6" ht="15" customHeight="1" x14ac:dyDescent="0.25">
      <c r="A116" s="22">
        <f>IF(C116&gt;0,COUNT($A$5:A115)+1,"")</f>
        <v>98</v>
      </c>
      <c r="B116" s="8" t="s">
        <v>411</v>
      </c>
      <c r="C116" s="23" t="s">
        <v>7</v>
      </c>
      <c r="D116" s="24"/>
      <c r="E116" s="25"/>
      <c r="F116" s="26">
        <f t="shared" si="0"/>
        <v>0</v>
      </c>
    </row>
    <row r="117" spans="1:6" ht="15" customHeight="1" x14ac:dyDescent="0.25">
      <c r="A117" s="22">
        <f>IF(C117&gt;0,COUNT($A$5:A116)+1,"")</f>
        <v>99</v>
      </c>
      <c r="B117" s="8" t="s">
        <v>412</v>
      </c>
      <c r="C117" s="23" t="s">
        <v>6</v>
      </c>
      <c r="D117" s="24"/>
      <c r="E117" s="25"/>
      <c r="F117" s="26">
        <f t="shared" si="0"/>
        <v>0</v>
      </c>
    </row>
    <row r="118" spans="1:6" ht="15" customHeight="1" x14ac:dyDescent="0.25">
      <c r="A118" s="28" t="str">
        <f>IF(C118&gt;0,COUNT($A$5:A116)+1,"")</f>
        <v/>
      </c>
      <c r="B118" s="10" t="s">
        <v>453</v>
      </c>
      <c r="C118" s="29"/>
      <c r="D118" s="30"/>
      <c r="E118" s="31"/>
      <c r="F118" s="32"/>
    </row>
    <row r="119" spans="1:6" ht="15" customHeight="1" x14ac:dyDescent="0.25">
      <c r="A119" s="22">
        <f>IF(C119&gt;0,COUNT($A$5:A117)+1,"")</f>
        <v>100</v>
      </c>
      <c r="B119" s="8" t="s">
        <v>240</v>
      </c>
      <c r="C119" s="23" t="s">
        <v>6</v>
      </c>
      <c r="D119" s="24"/>
      <c r="E119" s="25"/>
      <c r="F119" s="26">
        <f t="shared" si="0"/>
        <v>0</v>
      </c>
    </row>
    <row r="120" spans="1:6" ht="15" customHeight="1" x14ac:dyDescent="0.25">
      <c r="A120" s="22">
        <f>IF(C120&gt;0,COUNT($A$5:A119)+1,"")</f>
        <v>101</v>
      </c>
      <c r="B120" s="8" t="s">
        <v>241</v>
      </c>
      <c r="C120" s="23" t="s">
        <v>5</v>
      </c>
      <c r="D120" s="24"/>
      <c r="E120" s="25"/>
      <c r="F120" s="26">
        <f t="shared" si="0"/>
        <v>0</v>
      </c>
    </row>
    <row r="121" spans="1:6" ht="15" customHeight="1" x14ac:dyDescent="0.25">
      <c r="A121" s="22">
        <f>IF(C121&gt;0,COUNT($A$5:A120)+1,"")</f>
        <v>102</v>
      </c>
      <c r="B121" s="8" t="s">
        <v>336</v>
      </c>
      <c r="C121" s="23" t="s">
        <v>6</v>
      </c>
      <c r="D121" s="24"/>
      <c r="E121" s="25"/>
      <c r="F121" s="26">
        <f t="shared" si="0"/>
        <v>0</v>
      </c>
    </row>
    <row r="122" spans="1:6" ht="15" customHeight="1" x14ac:dyDescent="0.25">
      <c r="A122" s="22">
        <f>IF(C122&gt;0,COUNT($A$5:A121)+1,"")</f>
        <v>103</v>
      </c>
      <c r="B122" s="8" t="s">
        <v>242</v>
      </c>
      <c r="C122" s="23" t="s">
        <v>5</v>
      </c>
      <c r="D122" s="24"/>
      <c r="E122" s="25"/>
      <c r="F122" s="26">
        <f t="shared" si="0"/>
        <v>0</v>
      </c>
    </row>
    <row r="123" spans="1:6" ht="15" customHeight="1" x14ac:dyDescent="0.25">
      <c r="A123" s="22">
        <f>IF(C123&gt;0,COUNT($A$5:A122)+1,"")</f>
        <v>104</v>
      </c>
      <c r="B123" s="8" t="s">
        <v>243</v>
      </c>
      <c r="C123" s="23" t="s">
        <v>7</v>
      </c>
      <c r="D123" s="24"/>
      <c r="E123" s="25"/>
      <c r="F123" s="26">
        <f t="shared" si="0"/>
        <v>0</v>
      </c>
    </row>
    <row r="124" spans="1:6" ht="15" customHeight="1" x14ac:dyDescent="0.25">
      <c r="A124" s="22">
        <f>IF(C124&gt;0,COUNT($A$5:A123)+1,"")</f>
        <v>105</v>
      </c>
      <c r="B124" s="8" t="s">
        <v>244</v>
      </c>
      <c r="C124" s="23" t="s">
        <v>6</v>
      </c>
      <c r="D124" s="24"/>
      <c r="E124" s="25"/>
      <c r="F124" s="26">
        <f t="shared" si="0"/>
        <v>0</v>
      </c>
    </row>
    <row r="125" spans="1:6" ht="15" customHeight="1" x14ac:dyDescent="0.25">
      <c r="A125" s="22">
        <f>IF(C125&gt;0,COUNT($A$5:A124)+1,"")</f>
        <v>106</v>
      </c>
      <c r="B125" s="8" t="s">
        <v>245</v>
      </c>
      <c r="C125" s="23" t="s">
        <v>6</v>
      </c>
      <c r="D125" s="24"/>
      <c r="E125" s="25"/>
      <c r="F125" s="26">
        <f t="shared" si="0"/>
        <v>0</v>
      </c>
    </row>
    <row r="126" spans="1:6" ht="15" customHeight="1" x14ac:dyDescent="0.25">
      <c r="A126" s="22">
        <f>IF(C126&gt;0,COUNT($A$5:A125)+1,"")</f>
        <v>107</v>
      </c>
      <c r="B126" s="8" t="s">
        <v>246</v>
      </c>
      <c r="C126" s="23" t="s">
        <v>7</v>
      </c>
      <c r="D126" s="24"/>
      <c r="E126" s="25"/>
      <c r="F126" s="26">
        <f t="shared" si="0"/>
        <v>0</v>
      </c>
    </row>
    <row r="127" spans="1:6" ht="30" customHeight="1" x14ac:dyDescent="0.25">
      <c r="A127" s="22">
        <f>IF(C127&gt;0,COUNT($A$5:A126)+1,"")</f>
        <v>108</v>
      </c>
      <c r="B127" s="8" t="s">
        <v>417</v>
      </c>
      <c r="C127" s="23" t="s">
        <v>6</v>
      </c>
      <c r="D127" s="24"/>
      <c r="E127" s="25"/>
      <c r="F127" s="26">
        <f t="shared" si="0"/>
        <v>0</v>
      </c>
    </row>
    <row r="128" spans="1:6" ht="15" customHeight="1" x14ac:dyDescent="0.25">
      <c r="A128" s="22">
        <f>IF(C128&gt;0,COUNT($A$5:A127)+1,"")</f>
        <v>109</v>
      </c>
      <c r="B128" s="8" t="s">
        <v>418</v>
      </c>
      <c r="C128" s="23" t="s">
        <v>5</v>
      </c>
      <c r="D128" s="24"/>
      <c r="E128" s="25"/>
      <c r="F128" s="26">
        <f t="shared" si="0"/>
        <v>0</v>
      </c>
    </row>
    <row r="129" spans="1:6" ht="15" customHeight="1" x14ac:dyDescent="0.25">
      <c r="A129" s="22">
        <f>IF(C129&gt;0,COUNT($A$5:A128)+1,"")</f>
        <v>110</v>
      </c>
      <c r="B129" s="8" t="s">
        <v>419</v>
      </c>
      <c r="C129" s="23" t="s">
        <v>6</v>
      </c>
      <c r="D129" s="24"/>
      <c r="E129" s="25"/>
      <c r="F129" s="26">
        <f t="shared" si="0"/>
        <v>0</v>
      </c>
    </row>
    <row r="130" spans="1:6" ht="15" customHeight="1" x14ac:dyDescent="0.25">
      <c r="A130" s="28" t="str">
        <f>IF(C130&gt;0,COUNT($A$5:A128)+1,"")</f>
        <v/>
      </c>
      <c r="B130" s="10" t="s">
        <v>454</v>
      </c>
      <c r="C130" s="29"/>
      <c r="D130" s="30"/>
      <c r="E130" s="31"/>
      <c r="F130" s="32"/>
    </row>
    <row r="131" spans="1:6" ht="15" customHeight="1" x14ac:dyDescent="0.25">
      <c r="A131" s="22">
        <f>IF(C131&gt;0,COUNT($A$5:A129)+1,"")</f>
        <v>111</v>
      </c>
      <c r="B131" s="8" t="s">
        <v>333</v>
      </c>
      <c r="C131" s="23" t="s">
        <v>7</v>
      </c>
      <c r="D131" s="24"/>
      <c r="E131" s="25"/>
      <c r="F131" s="26">
        <f>E131*D131</f>
        <v>0</v>
      </c>
    </row>
    <row r="132" spans="1:6" ht="15" customHeight="1" x14ac:dyDescent="0.25">
      <c r="A132" s="22">
        <f>IF(C132&gt;0,COUNT($A$5:A131)+1,"")</f>
        <v>112</v>
      </c>
      <c r="B132" s="8" t="s">
        <v>332</v>
      </c>
      <c r="C132" s="23" t="s">
        <v>6</v>
      </c>
      <c r="D132" s="24"/>
      <c r="E132" s="25"/>
      <c r="F132" s="26">
        <f>E132*D132</f>
        <v>0</v>
      </c>
    </row>
    <row r="133" spans="1:6" ht="15" customHeight="1" x14ac:dyDescent="0.25">
      <c r="A133" s="22">
        <f>IF(C133&gt;0,COUNT($A$5:A132)+1,"")</f>
        <v>113</v>
      </c>
      <c r="B133" s="8" t="s">
        <v>14</v>
      </c>
      <c r="C133" s="23" t="s">
        <v>6</v>
      </c>
      <c r="D133" s="24"/>
      <c r="E133" s="25"/>
      <c r="F133" s="26">
        <f>E133*D133</f>
        <v>0</v>
      </c>
    </row>
    <row r="134" spans="1:6" ht="15" customHeight="1" x14ac:dyDescent="0.25">
      <c r="A134" s="22">
        <f>IF(C134&gt;0,COUNT($A$5:A133)+1,"")</f>
        <v>114</v>
      </c>
      <c r="B134" s="8" t="s">
        <v>334</v>
      </c>
      <c r="C134" s="23" t="s">
        <v>6</v>
      </c>
      <c r="D134" s="24"/>
      <c r="E134" s="25"/>
      <c r="F134" s="26">
        <f>E134*D134</f>
        <v>0</v>
      </c>
    </row>
    <row r="135" spans="1:6" ht="15" customHeight="1" x14ac:dyDescent="0.25">
      <c r="A135" s="22">
        <f>IF(C135&gt;0,COUNT($A$5:A134)+1,"")</f>
        <v>115</v>
      </c>
      <c r="B135" s="8" t="s">
        <v>335</v>
      </c>
      <c r="C135" s="23" t="s">
        <v>6</v>
      </c>
      <c r="D135" s="24"/>
      <c r="E135" s="25"/>
      <c r="F135" s="26">
        <f>E135*D135</f>
        <v>0</v>
      </c>
    </row>
    <row r="136" spans="1:6" ht="15" customHeight="1" x14ac:dyDescent="0.25">
      <c r="A136" s="28" t="str">
        <f>IF(C136&gt;0,COUNT($A$5:A134)+1,"")</f>
        <v/>
      </c>
      <c r="B136" s="10" t="s">
        <v>455</v>
      </c>
      <c r="C136" s="29"/>
      <c r="D136" s="30"/>
      <c r="E136" s="31"/>
      <c r="F136" s="32"/>
    </row>
    <row r="137" spans="1:6" ht="15" customHeight="1" x14ac:dyDescent="0.25">
      <c r="A137" s="22">
        <f>IF(C137&gt;0,COUNT($A$5:A135)+1,"")</f>
        <v>116</v>
      </c>
      <c r="B137" s="8" t="s">
        <v>247</v>
      </c>
      <c r="C137" s="23" t="s">
        <v>6</v>
      </c>
      <c r="D137" s="24"/>
      <c r="E137" s="25"/>
      <c r="F137" s="26">
        <f t="shared" si="0"/>
        <v>0</v>
      </c>
    </row>
    <row r="138" spans="1:6" ht="15" customHeight="1" x14ac:dyDescent="0.25">
      <c r="A138" s="22">
        <f>IF(C138&gt;0,COUNT($A$5:A137)+1,"")</f>
        <v>117</v>
      </c>
      <c r="B138" s="8" t="s">
        <v>248</v>
      </c>
      <c r="C138" s="23" t="s">
        <v>5</v>
      </c>
      <c r="D138" s="24"/>
      <c r="E138" s="25"/>
      <c r="F138" s="26">
        <f t="shared" si="0"/>
        <v>0</v>
      </c>
    </row>
    <row r="139" spans="1:6" ht="15" customHeight="1" x14ac:dyDescent="0.25">
      <c r="A139" s="22">
        <f>IF(C139&gt;0,COUNT($A$5:A138)+1,"")</f>
        <v>118</v>
      </c>
      <c r="B139" s="8" t="s">
        <v>340</v>
      </c>
      <c r="C139" s="23" t="s">
        <v>6</v>
      </c>
      <c r="D139" s="24"/>
      <c r="E139" s="25"/>
      <c r="F139" s="26">
        <f t="shared" si="0"/>
        <v>0</v>
      </c>
    </row>
    <row r="140" spans="1:6" ht="15" customHeight="1" x14ac:dyDescent="0.25">
      <c r="A140" s="22">
        <f>IF(C140&gt;0,COUNT($A$5:A139)+1,"")</f>
        <v>119</v>
      </c>
      <c r="B140" s="8" t="s">
        <v>249</v>
      </c>
      <c r="C140" s="23" t="s">
        <v>5</v>
      </c>
      <c r="D140" s="24"/>
      <c r="E140" s="25"/>
      <c r="F140" s="26">
        <f t="shared" si="0"/>
        <v>0</v>
      </c>
    </row>
    <row r="141" spans="1:6" ht="15" customHeight="1" x14ac:dyDescent="0.25">
      <c r="A141" s="22">
        <f>IF(C141&gt;0,COUNT($A$5:A140)+1,"")</f>
        <v>120</v>
      </c>
      <c r="B141" s="8" t="s">
        <v>250</v>
      </c>
      <c r="C141" s="23" t="s">
        <v>7</v>
      </c>
      <c r="D141" s="24"/>
      <c r="E141" s="25"/>
      <c r="F141" s="26">
        <f t="shared" si="0"/>
        <v>0</v>
      </c>
    </row>
    <row r="142" spans="1:6" ht="15" customHeight="1" x14ac:dyDescent="0.25">
      <c r="A142" s="22">
        <f>IF(C142&gt;0,COUNT($A$5:A141)+1,"")</f>
        <v>121</v>
      </c>
      <c r="B142" s="8" t="s">
        <v>251</v>
      </c>
      <c r="C142" s="23" t="s">
        <v>6</v>
      </c>
      <c r="D142" s="24"/>
      <c r="E142" s="25"/>
      <c r="F142" s="26">
        <f t="shared" si="0"/>
        <v>0</v>
      </c>
    </row>
    <row r="143" spans="1:6" ht="15" customHeight="1" x14ac:dyDescent="0.25">
      <c r="A143" s="22">
        <f>IF(C143&gt;0,COUNT($A$5:A142)+1,"")</f>
        <v>122</v>
      </c>
      <c r="B143" s="8" t="s">
        <v>252</v>
      </c>
      <c r="C143" s="23" t="s">
        <v>6</v>
      </c>
      <c r="D143" s="24"/>
      <c r="E143" s="25"/>
      <c r="F143" s="26">
        <f t="shared" si="0"/>
        <v>0</v>
      </c>
    </row>
    <row r="144" spans="1:6" ht="15" customHeight="1" x14ac:dyDescent="0.25">
      <c r="A144" s="22">
        <f>IF(C144&gt;0,COUNT($A$5:A143)+1,"")</f>
        <v>123</v>
      </c>
      <c r="B144" s="8" t="s">
        <v>253</v>
      </c>
      <c r="C144" s="23" t="s">
        <v>7</v>
      </c>
      <c r="D144" s="24"/>
      <c r="E144" s="25"/>
      <c r="F144" s="26">
        <f t="shared" si="0"/>
        <v>0</v>
      </c>
    </row>
    <row r="145" spans="1:6" ht="30" customHeight="1" x14ac:dyDescent="0.25">
      <c r="A145" s="22">
        <f>IF(C145&gt;0,COUNT($A$5:A144)+1,"")</f>
        <v>124</v>
      </c>
      <c r="B145" s="8" t="s">
        <v>420</v>
      </c>
      <c r="C145" s="23" t="s">
        <v>6</v>
      </c>
      <c r="D145" s="24"/>
      <c r="E145" s="25"/>
      <c r="F145" s="26">
        <f t="shared" si="0"/>
        <v>0</v>
      </c>
    </row>
    <row r="146" spans="1:6" ht="15" customHeight="1" x14ac:dyDescent="0.25">
      <c r="A146" s="22">
        <f>IF(C146&gt;0,COUNT($A$5:A145)+1,"")</f>
        <v>125</v>
      </c>
      <c r="B146" s="8" t="s">
        <v>421</v>
      </c>
      <c r="C146" s="23" t="s">
        <v>5</v>
      </c>
      <c r="D146" s="24"/>
      <c r="E146" s="25"/>
      <c r="F146" s="26">
        <f t="shared" si="0"/>
        <v>0</v>
      </c>
    </row>
    <row r="147" spans="1:6" ht="15" customHeight="1" x14ac:dyDescent="0.25">
      <c r="A147" s="22">
        <f>IF(C147&gt;0,COUNT($A$5:A146)+1,"")</f>
        <v>126</v>
      </c>
      <c r="B147" s="8" t="s">
        <v>422</v>
      </c>
      <c r="C147" s="23" t="s">
        <v>6</v>
      </c>
      <c r="D147" s="24"/>
      <c r="E147" s="25"/>
      <c r="F147" s="26">
        <f t="shared" si="0"/>
        <v>0</v>
      </c>
    </row>
    <row r="148" spans="1:6" ht="15" customHeight="1" x14ac:dyDescent="0.25">
      <c r="A148" s="28" t="str">
        <f>IF(C148&gt;0,COUNT($A$5:A146)+1,"")</f>
        <v/>
      </c>
      <c r="B148" s="10" t="s">
        <v>456</v>
      </c>
      <c r="C148" s="29"/>
      <c r="D148" s="30"/>
      <c r="E148" s="31"/>
      <c r="F148" s="32"/>
    </row>
    <row r="149" spans="1:6" ht="15" customHeight="1" x14ac:dyDescent="0.25">
      <c r="A149" s="22">
        <f>IF(C149&gt;0,COUNT($A$5:A147)+1,"")</f>
        <v>127</v>
      </c>
      <c r="B149" s="8" t="s">
        <v>337</v>
      </c>
      <c r="C149" s="23" t="s">
        <v>7</v>
      </c>
      <c r="D149" s="24"/>
      <c r="E149" s="25"/>
      <c r="F149" s="26">
        <f>E149*D149</f>
        <v>0</v>
      </c>
    </row>
    <row r="150" spans="1:6" ht="15" customHeight="1" x14ac:dyDescent="0.25">
      <c r="A150" s="22">
        <f>IF(C150&gt;0,COUNT($A$5:A149)+1,"")</f>
        <v>128</v>
      </c>
      <c r="B150" s="8" t="s">
        <v>16</v>
      </c>
      <c r="C150" s="23" t="s">
        <v>6</v>
      </c>
      <c r="D150" s="24"/>
      <c r="E150" s="25"/>
      <c r="F150" s="26">
        <f>E150*D150</f>
        <v>0</v>
      </c>
    </row>
    <row r="151" spans="1:6" ht="15" customHeight="1" x14ac:dyDescent="0.25">
      <c r="A151" s="22">
        <f>IF(C151&gt;0,COUNT($A$5:A150)+1,"")</f>
        <v>129</v>
      </c>
      <c r="B151" s="8" t="s">
        <v>15</v>
      </c>
      <c r="C151" s="23" t="s">
        <v>6</v>
      </c>
      <c r="D151" s="24"/>
      <c r="E151" s="25"/>
      <c r="F151" s="26">
        <f>E151*D151</f>
        <v>0</v>
      </c>
    </row>
    <row r="152" spans="1:6" ht="15" customHeight="1" x14ac:dyDescent="0.25">
      <c r="A152" s="22">
        <f>IF(C152&gt;0,COUNT($A$5:A151)+1,"")</f>
        <v>130</v>
      </c>
      <c r="B152" s="8" t="s">
        <v>338</v>
      </c>
      <c r="C152" s="23" t="s">
        <v>6</v>
      </c>
      <c r="D152" s="24"/>
      <c r="E152" s="25"/>
      <c r="F152" s="26">
        <f>E152*D152</f>
        <v>0</v>
      </c>
    </row>
    <row r="153" spans="1:6" ht="15" customHeight="1" x14ac:dyDescent="0.25">
      <c r="A153" s="22">
        <f>IF(C153&gt;0,COUNT($A$5:A152)+1,"")</f>
        <v>131</v>
      </c>
      <c r="B153" s="8" t="s">
        <v>339</v>
      </c>
      <c r="C153" s="23" t="s">
        <v>6</v>
      </c>
      <c r="D153" s="24"/>
      <c r="E153" s="25"/>
      <c r="F153" s="26">
        <f>E153*D153</f>
        <v>0</v>
      </c>
    </row>
    <row r="154" spans="1:6" ht="15" customHeight="1" x14ac:dyDescent="0.25">
      <c r="A154" s="28" t="str">
        <f>IF(C154&gt;0,COUNT($A$5:A152)+1,"")</f>
        <v/>
      </c>
      <c r="B154" s="10" t="s">
        <v>457</v>
      </c>
      <c r="C154" s="29"/>
      <c r="D154" s="30"/>
      <c r="E154" s="31"/>
      <c r="F154" s="32"/>
    </row>
    <row r="155" spans="1:6" ht="15" customHeight="1" x14ac:dyDescent="0.25">
      <c r="A155" s="22">
        <f>IF(C155&gt;0,COUNT($A$5:A153)+1,"")</f>
        <v>132</v>
      </c>
      <c r="B155" s="8" t="s">
        <v>254</v>
      </c>
      <c r="C155" s="23" t="s">
        <v>6</v>
      </c>
      <c r="D155" s="24"/>
      <c r="E155" s="25"/>
      <c r="F155" s="26">
        <f t="shared" si="0"/>
        <v>0</v>
      </c>
    </row>
    <row r="156" spans="1:6" ht="15" customHeight="1" x14ac:dyDescent="0.25">
      <c r="A156" s="22">
        <f>IF(C156&gt;0,COUNT($A$5:A155)+1,"")</f>
        <v>133</v>
      </c>
      <c r="B156" s="8" t="s">
        <v>294</v>
      </c>
      <c r="C156" s="23" t="s">
        <v>5</v>
      </c>
      <c r="D156" s="24"/>
      <c r="E156" s="25"/>
      <c r="F156" s="26">
        <f t="shared" si="0"/>
        <v>0</v>
      </c>
    </row>
    <row r="157" spans="1:6" ht="15" customHeight="1" x14ac:dyDescent="0.25">
      <c r="A157" s="22">
        <f>IF(C157&gt;0,COUNT($A$5:A156)+1,"")</f>
        <v>134</v>
      </c>
      <c r="B157" s="8" t="s">
        <v>344</v>
      </c>
      <c r="C157" s="23" t="s">
        <v>6</v>
      </c>
      <c r="D157" s="24"/>
      <c r="E157" s="25"/>
      <c r="F157" s="26">
        <f t="shared" si="0"/>
        <v>0</v>
      </c>
    </row>
    <row r="158" spans="1:6" ht="15" customHeight="1" x14ac:dyDescent="0.25">
      <c r="A158" s="22">
        <f>IF(C158&gt;0,COUNT($A$5:A157)+1,"")</f>
        <v>135</v>
      </c>
      <c r="B158" s="8" t="s">
        <v>255</v>
      </c>
      <c r="C158" s="23" t="s">
        <v>5</v>
      </c>
      <c r="D158" s="24"/>
      <c r="E158" s="25"/>
      <c r="F158" s="26">
        <f t="shared" si="0"/>
        <v>0</v>
      </c>
    </row>
    <row r="159" spans="1:6" ht="15" customHeight="1" x14ac:dyDescent="0.25">
      <c r="A159" s="22">
        <f>IF(C159&gt;0,COUNT($A$5:A158)+1,"")</f>
        <v>136</v>
      </c>
      <c r="B159" s="8" t="s">
        <v>256</v>
      </c>
      <c r="C159" s="23" t="s">
        <v>7</v>
      </c>
      <c r="D159" s="24"/>
      <c r="E159" s="25"/>
      <c r="F159" s="26">
        <f t="shared" si="0"/>
        <v>0</v>
      </c>
    </row>
    <row r="160" spans="1:6" ht="15" customHeight="1" x14ac:dyDescent="0.25">
      <c r="A160" s="22">
        <f>IF(C160&gt;0,COUNT($A$5:A159)+1,"")</f>
        <v>137</v>
      </c>
      <c r="B160" s="8" t="s">
        <v>257</v>
      </c>
      <c r="C160" s="23" t="s">
        <v>6</v>
      </c>
      <c r="D160" s="24"/>
      <c r="E160" s="25"/>
      <c r="F160" s="26">
        <f t="shared" si="0"/>
        <v>0</v>
      </c>
    </row>
    <row r="161" spans="1:6" ht="15" customHeight="1" x14ac:dyDescent="0.25">
      <c r="A161" s="22">
        <f>IF(C161&gt;0,COUNT($A$5:A160)+1,"")</f>
        <v>138</v>
      </c>
      <c r="B161" s="8" t="s">
        <v>258</v>
      </c>
      <c r="C161" s="23" t="s">
        <v>6</v>
      </c>
      <c r="D161" s="24"/>
      <c r="E161" s="25"/>
      <c r="F161" s="26">
        <f t="shared" si="0"/>
        <v>0</v>
      </c>
    </row>
    <row r="162" spans="1:6" ht="15" customHeight="1" x14ac:dyDescent="0.25">
      <c r="A162" s="22">
        <f>IF(C162&gt;0,COUNT($A$5:A161)+1,"")</f>
        <v>139</v>
      </c>
      <c r="B162" s="8" t="s">
        <v>259</v>
      </c>
      <c r="C162" s="23" t="s">
        <v>7</v>
      </c>
      <c r="D162" s="24"/>
      <c r="E162" s="25"/>
      <c r="F162" s="26">
        <f t="shared" si="0"/>
        <v>0</v>
      </c>
    </row>
    <row r="163" spans="1:6" ht="30" customHeight="1" x14ac:dyDescent="0.25">
      <c r="A163" s="22">
        <f>IF(C163&gt;0,COUNT($A$5:A162)+1,"")</f>
        <v>140</v>
      </c>
      <c r="B163" s="8" t="s">
        <v>423</v>
      </c>
      <c r="C163" s="23" t="s">
        <v>6</v>
      </c>
      <c r="D163" s="24"/>
      <c r="E163" s="25"/>
      <c r="F163" s="26">
        <f t="shared" si="0"/>
        <v>0</v>
      </c>
    </row>
    <row r="164" spans="1:6" ht="15" customHeight="1" x14ac:dyDescent="0.25">
      <c r="A164" s="22">
        <f>IF(C164&gt;0,COUNT($A$5:A163)+1,"")</f>
        <v>141</v>
      </c>
      <c r="B164" s="8" t="s">
        <v>424</v>
      </c>
      <c r="C164" s="23" t="s">
        <v>5</v>
      </c>
      <c r="D164" s="24"/>
      <c r="E164" s="25"/>
      <c r="F164" s="26">
        <f t="shared" si="0"/>
        <v>0</v>
      </c>
    </row>
    <row r="165" spans="1:6" ht="15" customHeight="1" x14ac:dyDescent="0.25">
      <c r="A165" s="22">
        <f>IF(C165&gt;0,COUNT($A$5:A164)+1,"")</f>
        <v>142</v>
      </c>
      <c r="B165" s="8" t="s">
        <v>425</v>
      </c>
      <c r="C165" s="23" t="s">
        <v>6</v>
      </c>
      <c r="D165" s="24"/>
      <c r="E165" s="25"/>
      <c r="F165" s="26">
        <f t="shared" si="0"/>
        <v>0</v>
      </c>
    </row>
    <row r="166" spans="1:6" ht="15" customHeight="1" x14ac:dyDescent="0.25">
      <c r="A166" s="28" t="str">
        <f>IF(C166&gt;0,COUNT($A$5:A164)+1,"")</f>
        <v/>
      </c>
      <c r="B166" s="10" t="s">
        <v>459</v>
      </c>
      <c r="C166" s="29"/>
      <c r="D166" s="30"/>
      <c r="E166" s="31"/>
      <c r="F166" s="32"/>
    </row>
    <row r="167" spans="1:6" ht="15" customHeight="1" x14ac:dyDescent="0.25">
      <c r="A167" s="22">
        <f>IF(C167&gt;0,COUNT($A$5:A165)+1,"")</f>
        <v>143</v>
      </c>
      <c r="B167" s="8" t="s">
        <v>341</v>
      </c>
      <c r="C167" s="23" t="s">
        <v>7</v>
      </c>
      <c r="D167" s="24"/>
      <c r="E167" s="25"/>
      <c r="F167" s="26">
        <f>E167*D167</f>
        <v>0</v>
      </c>
    </row>
    <row r="168" spans="1:6" ht="15" customHeight="1" x14ac:dyDescent="0.25">
      <c r="A168" s="22">
        <f>IF(C168&gt;0,COUNT($A$5:A167)+1,"")</f>
        <v>144</v>
      </c>
      <c r="B168" s="8" t="s">
        <v>18</v>
      </c>
      <c r="C168" s="23" t="s">
        <v>6</v>
      </c>
      <c r="D168" s="24"/>
      <c r="E168" s="25"/>
      <c r="F168" s="26">
        <f>E168*D168</f>
        <v>0</v>
      </c>
    </row>
    <row r="169" spans="1:6" ht="15" customHeight="1" x14ac:dyDescent="0.25">
      <c r="A169" s="22">
        <f>IF(C169&gt;0,COUNT($A$5:A168)+1,"")</f>
        <v>145</v>
      </c>
      <c r="B169" s="8" t="s">
        <v>17</v>
      </c>
      <c r="C169" s="23" t="s">
        <v>6</v>
      </c>
      <c r="D169" s="24"/>
      <c r="E169" s="25"/>
      <c r="F169" s="26">
        <f>E169*D169</f>
        <v>0</v>
      </c>
    </row>
    <row r="170" spans="1:6" ht="15" customHeight="1" x14ac:dyDescent="0.25">
      <c r="A170" s="22">
        <f>IF(C170&gt;0,COUNT($A$5:A169)+1,"")</f>
        <v>146</v>
      </c>
      <c r="B170" s="8" t="s">
        <v>342</v>
      </c>
      <c r="C170" s="23" t="s">
        <v>6</v>
      </c>
      <c r="D170" s="24"/>
      <c r="E170" s="25"/>
      <c r="F170" s="26">
        <f>E170*D170</f>
        <v>0</v>
      </c>
    </row>
    <row r="171" spans="1:6" ht="15" customHeight="1" x14ac:dyDescent="0.25">
      <c r="A171" s="22">
        <f>IF(C171&gt;0,COUNT($A$5:A170)+1,"")</f>
        <v>147</v>
      </c>
      <c r="B171" s="8" t="s">
        <v>343</v>
      </c>
      <c r="C171" s="23" t="s">
        <v>6</v>
      </c>
      <c r="D171" s="24"/>
      <c r="E171" s="25"/>
      <c r="F171" s="26">
        <f>E171*D171</f>
        <v>0</v>
      </c>
    </row>
    <row r="172" spans="1:6" ht="15" customHeight="1" x14ac:dyDescent="0.25">
      <c r="A172" s="28" t="str">
        <f>IF(C172&gt;0,COUNT($A$5:A170)+1,"")</f>
        <v/>
      </c>
      <c r="B172" s="10" t="s">
        <v>458</v>
      </c>
      <c r="C172" s="29"/>
      <c r="D172" s="30"/>
      <c r="E172" s="31"/>
      <c r="F172" s="32"/>
    </row>
    <row r="173" spans="1:6" ht="15" customHeight="1" x14ac:dyDescent="0.25">
      <c r="A173" s="22">
        <f>IF(C173&gt;0,COUNT($A$5:A171)+1,"")</f>
        <v>148</v>
      </c>
      <c r="B173" s="8" t="s">
        <v>260</v>
      </c>
      <c r="C173" s="23" t="s">
        <v>6</v>
      </c>
      <c r="D173" s="24"/>
      <c r="E173" s="25"/>
      <c r="F173" s="26">
        <f t="shared" si="0"/>
        <v>0</v>
      </c>
    </row>
    <row r="174" spans="1:6" ht="15" customHeight="1" x14ac:dyDescent="0.25">
      <c r="A174" s="22">
        <f>IF(C174&gt;0,COUNT($A$5:A173)+1,"")</f>
        <v>149</v>
      </c>
      <c r="B174" s="8" t="s">
        <v>285</v>
      </c>
      <c r="C174" s="23" t="s">
        <v>5</v>
      </c>
      <c r="D174" s="24"/>
      <c r="E174" s="25"/>
      <c r="F174" s="26">
        <f t="shared" si="0"/>
        <v>0</v>
      </c>
    </row>
    <row r="175" spans="1:6" ht="15" customHeight="1" x14ac:dyDescent="0.25">
      <c r="A175" s="22">
        <f>IF(C175&gt;0,COUNT($A$5:A174)+1,"")</f>
        <v>150</v>
      </c>
      <c r="B175" s="8" t="s">
        <v>348</v>
      </c>
      <c r="C175" s="23" t="s">
        <v>6</v>
      </c>
      <c r="D175" s="24"/>
      <c r="E175" s="25"/>
      <c r="F175" s="26">
        <f t="shared" si="0"/>
        <v>0</v>
      </c>
    </row>
    <row r="176" spans="1:6" ht="15" customHeight="1" x14ac:dyDescent="0.25">
      <c r="A176" s="22">
        <f>IF(C176&gt;0,COUNT($A$5:A175)+1,"")</f>
        <v>151</v>
      </c>
      <c r="B176" s="8" t="s">
        <v>261</v>
      </c>
      <c r="C176" s="23" t="s">
        <v>5</v>
      </c>
      <c r="D176" s="24"/>
      <c r="E176" s="25"/>
      <c r="F176" s="26">
        <f t="shared" si="0"/>
        <v>0</v>
      </c>
    </row>
    <row r="177" spans="1:6" ht="15" customHeight="1" x14ac:dyDescent="0.25">
      <c r="A177" s="22">
        <f>IF(C177&gt;0,COUNT($A$5:A176)+1,"")</f>
        <v>152</v>
      </c>
      <c r="B177" s="8" t="s">
        <v>262</v>
      </c>
      <c r="C177" s="23" t="s">
        <v>7</v>
      </c>
      <c r="D177" s="24"/>
      <c r="E177" s="25"/>
      <c r="F177" s="26">
        <f t="shared" si="0"/>
        <v>0</v>
      </c>
    </row>
    <row r="178" spans="1:6" ht="15" customHeight="1" x14ac:dyDescent="0.25">
      <c r="A178" s="22">
        <f>IF(C178&gt;0,COUNT($A$5:A177)+1,"")</f>
        <v>153</v>
      </c>
      <c r="B178" s="8" t="s">
        <v>263</v>
      </c>
      <c r="C178" s="23" t="s">
        <v>6</v>
      </c>
      <c r="D178" s="24"/>
      <c r="E178" s="25"/>
      <c r="F178" s="26">
        <f t="shared" si="0"/>
        <v>0</v>
      </c>
    </row>
    <row r="179" spans="1:6" ht="15" customHeight="1" x14ac:dyDescent="0.25">
      <c r="A179" s="22">
        <f>IF(C179&gt;0,COUNT($A$5:A178)+1,"")</f>
        <v>154</v>
      </c>
      <c r="B179" s="8" t="s">
        <v>264</v>
      </c>
      <c r="C179" s="23" t="s">
        <v>6</v>
      </c>
      <c r="D179" s="24"/>
      <c r="E179" s="25"/>
      <c r="F179" s="26">
        <f t="shared" si="0"/>
        <v>0</v>
      </c>
    </row>
    <row r="180" spans="1:6" ht="15" customHeight="1" x14ac:dyDescent="0.25">
      <c r="A180" s="22">
        <f>IF(C180&gt;0,COUNT($A$5:A179)+1,"")</f>
        <v>155</v>
      </c>
      <c r="B180" s="8" t="s">
        <v>265</v>
      </c>
      <c r="C180" s="23" t="s">
        <v>7</v>
      </c>
      <c r="D180" s="24"/>
      <c r="E180" s="25"/>
      <c r="F180" s="26">
        <f t="shared" si="0"/>
        <v>0</v>
      </c>
    </row>
    <row r="181" spans="1:6" ht="30" customHeight="1" x14ac:dyDescent="0.25">
      <c r="A181" s="22">
        <f>IF(C181&gt;0,COUNT($A$5:A180)+1,"")</f>
        <v>156</v>
      </c>
      <c r="B181" s="8" t="s">
        <v>426</v>
      </c>
      <c r="C181" s="23" t="s">
        <v>6</v>
      </c>
      <c r="D181" s="24"/>
      <c r="E181" s="25"/>
      <c r="F181" s="26">
        <f t="shared" si="0"/>
        <v>0</v>
      </c>
    </row>
    <row r="182" spans="1:6" ht="15" customHeight="1" x14ac:dyDescent="0.25">
      <c r="A182" s="22">
        <f>IF(C182&gt;0,COUNT($A$5:A181)+1,"")</f>
        <v>157</v>
      </c>
      <c r="B182" s="8" t="s">
        <v>427</v>
      </c>
      <c r="C182" s="23" t="s">
        <v>5</v>
      </c>
      <c r="D182" s="24"/>
      <c r="E182" s="25"/>
      <c r="F182" s="26">
        <f t="shared" si="0"/>
        <v>0</v>
      </c>
    </row>
    <row r="183" spans="1:6" ht="15" customHeight="1" x14ac:dyDescent="0.25">
      <c r="A183" s="22">
        <f>IF(C183&gt;0,COUNT($A$5:A182)+1,"")</f>
        <v>158</v>
      </c>
      <c r="B183" s="8" t="s">
        <v>428</v>
      </c>
      <c r="C183" s="23" t="s">
        <v>6</v>
      </c>
      <c r="D183" s="24"/>
      <c r="E183" s="25"/>
      <c r="F183" s="26">
        <f t="shared" si="0"/>
        <v>0</v>
      </c>
    </row>
    <row r="184" spans="1:6" ht="15" customHeight="1" x14ac:dyDescent="0.25">
      <c r="A184" s="22">
        <f>IF(C184&gt;0,COUNT($A$5:A183)+1,"")</f>
        <v>159</v>
      </c>
      <c r="B184" s="8" t="s">
        <v>345</v>
      </c>
      <c r="C184" s="23" t="s">
        <v>7</v>
      </c>
      <c r="D184" s="24"/>
      <c r="E184" s="25"/>
      <c r="F184" s="26">
        <f>E184*D184</f>
        <v>0</v>
      </c>
    </row>
    <row r="185" spans="1:6" ht="15" customHeight="1" x14ac:dyDescent="0.25">
      <c r="A185" s="28" t="str">
        <f>IF(C185&gt;0,COUNT($A$5:A183)+1,"")</f>
        <v/>
      </c>
      <c r="B185" s="10" t="s">
        <v>460</v>
      </c>
      <c r="C185" s="29"/>
      <c r="D185" s="30"/>
      <c r="E185" s="31"/>
      <c r="F185" s="32"/>
    </row>
    <row r="186" spans="1:6" ht="15" customHeight="1" x14ac:dyDescent="0.25">
      <c r="A186" s="22">
        <f>IF(C186&gt;0,COUNT($A$5:A184)+1,"")</f>
        <v>160</v>
      </c>
      <c r="B186" s="8" t="s">
        <v>20</v>
      </c>
      <c r="C186" s="23" t="s">
        <v>6</v>
      </c>
      <c r="D186" s="24"/>
      <c r="E186" s="25"/>
      <c r="F186" s="26">
        <f>E186*D186</f>
        <v>0</v>
      </c>
    </row>
    <row r="187" spans="1:6" ht="15" customHeight="1" x14ac:dyDescent="0.25">
      <c r="A187" s="22">
        <f>IF(C187&gt;0,COUNT($A$5:A186)+1,"")</f>
        <v>161</v>
      </c>
      <c r="B187" s="8" t="s">
        <v>19</v>
      </c>
      <c r="C187" s="23" t="s">
        <v>6</v>
      </c>
      <c r="D187" s="24"/>
      <c r="E187" s="25"/>
      <c r="F187" s="26">
        <f>E187*D187</f>
        <v>0</v>
      </c>
    </row>
    <row r="188" spans="1:6" ht="15" customHeight="1" x14ac:dyDescent="0.25">
      <c r="A188" s="22">
        <f>IF(C188&gt;0,COUNT($A$5:A187)+1,"")</f>
        <v>162</v>
      </c>
      <c r="B188" s="8" t="s">
        <v>346</v>
      </c>
      <c r="C188" s="23" t="s">
        <v>6</v>
      </c>
      <c r="D188" s="24"/>
      <c r="E188" s="25"/>
      <c r="F188" s="26">
        <f>E188*D188</f>
        <v>0</v>
      </c>
    </row>
    <row r="189" spans="1:6" ht="15" customHeight="1" x14ac:dyDescent="0.25">
      <c r="A189" s="22">
        <f>IF(C189&gt;0,COUNT($A$5:A188)+1,"")</f>
        <v>163</v>
      </c>
      <c r="B189" s="8" t="s">
        <v>347</v>
      </c>
      <c r="C189" s="23" t="s">
        <v>6</v>
      </c>
      <c r="D189" s="24"/>
      <c r="E189" s="25"/>
      <c r="F189" s="26">
        <f>E189*D189</f>
        <v>0</v>
      </c>
    </row>
    <row r="190" spans="1:6" ht="15" customHeight="1" x14ac:dyDescent="0.25">
      <c r="A190" s="28" t="str">
        <f>IF(C190&gt;0,COUNT($A$5:A188)+1,"")</f>
        <v/>
      </c>
      <c r="B190" s="10" t="s">
        <v>461</v>
      </c>
      <c r="C190" s="29"/>
      <c r="D190" s="30"/>
      <c r="E190" s="31"/>
      <c r="F190" s="32"/>
    </row>
    <row r="191" spans="1:6" ht="15" customHeight="1" x14ac:dyDescent="0.25">
      <c r="A191" s="22">
        <f>IF(C191&gt;0,COUNT($A$5:A189)+1,"")</f>
        <v>164</v>
      </c>
      <c r="B191" s="8" t="s">
        <v>266</v>
      </c>
      <c r="C191" s="23" t="s">
        <v>6</v>
      </c>
      <c r="D191" s="24"/>
      <c r="E191" s="25"/>
      <c r="F191" s="26">
        <f t="shared" si="0"/>
        <v>0</v>
      </c>
    </row>
    <row r="192" spans="1:6" ht="15" customHeight="1" x14ac:dyDescent="0.25">
      <c r="A192" s="22">
        <f>IF(C192&gt;0,COUNT($A$5:A191)+1,"")</f>
        <v>165</v>
      </c>
      <c r="B192" s="8" t="s">
        <v>286</v>
      </c>
      <c r="C192" s="23" t="s">
        <v>5</v>
      </c>
      <c r="D192" s="24"/>
      <c r="E192" s="25"/>
      <c r="F192" s="26">
        <f t="shared" si="0"/>
        <v>0</v>
      </c>
    </row>
    <row r="193" spans="1:6" ht="15" customHeight="1" x14ac:dyDescent="0.25">
      <c r="A193" s="22">
        <f>IF(C193&gt;0,COUNT($A$5:A192)+1,"")</f>
        <v>166</v>
      </c>
      <c r="B193" s="8" t="s">
        <v>355</v>
      </c>
      <c r="C193" s="23" t="s">
        <v>6</v>
      </c>
      <c r="D193" s="24"/>
      <c r="E193" s="25"/>
      <c r="F193" s="26">
        <f t="shared" si="0"/>
        <v>0</v>
      </c>
    </row>
    <row r="194" spans="1:6" ht="15" customHeight="1" x14ac:dyDescent="0.25">
      <c r="A194" s="22">
        <f>IF(C194&gt;0,COUNT($A$5:A193)+1,"")</f>
        <v>167</v>
      </c>
      <c r="B194" s="8" t="s">
        <v>267</v>
      </c>
      <c r="C194" s="23" t="s">
        <v>5</v>
      </c>
      <c r="D194" s="24"/>
      <c r="E194" s="25"/>
      <c r="F194" s="26">
        <f t="shared" si="0"/>
        <v>0</v>
      </c>
    </row>
    <row r="195" spans="1:6" ht="15" customHeight="1" x14ac:dyDescent="0.25">
      <c r="A195" s="22">
        <f>IF(C195&gt;0,COUNT($A$5:A194)+1,"")</f>
        <v>168</v>
      </c>
      <c r="B195" s="8" t="s">
        <v>268</v>
      </c>
      <c r="C195" s="23" t="s">
        <v>7</v>
      </c>
      <c r="D195" s="24"/>
      <c r="E195" s="25"/>
      <c r="F195" s="26">
        <f t="shared" si="0"/>
        <v>0</v>
      </c>
    </row>
    <row r="196" spans="1:6" ht="15" customHeight="1" x14ac:dyDescent="0.25">
      <c r="A196" s="22">
        <f>IF(C196&gt;0,COUNT($A$5:A195)+1,"")</f>
        <v>169</v>
      </c>
      <c r="B196" s="8" t="s">
        <v>269</v>
      </c>
      <c r="C196" s="23" t="s">
        <v>6</v>
      </c>
      <c r="D196" s="24"/>
      <c r="E196" s="25"/>
      <c r="F196" s="26">
        <f t="shared" si="0"/>
        <v>0</v>
      </c>
    </row>
    <row r="197" spans="1:6" ht="15" customHeight="1" x14ac:dyDescent="0.25">
      <c r="A197" s="22">
        <f>IF(C197&gt;0,COUNT($A$5:A196)+1,"")</f>
        <v>170</v>
      </c>
      <c r="B197" s="8" t="s">
        <v>270</v>
      </c>
      <c r="C197" s="23" t="s">
        <v>6</v>
      </c>
      <c r="D197" s="24"/>
      <c r="E197" s="25"/>
      <c r="F197" s="26">
        <f t="shared" si="0"/>
        <v>0</v>
      </c>
    </row>
    <row r="198" spans="1:6" ht="15" customHeight="1" x14ac:dyDescent="0.25">
      <c r="A198" s="22">
        <f>IF(C198&gt;0,COUNT($A$5:A197)+1,"")</f>
        <v>171</v>
      </c>
      <c r="B198" s="8" t="s">
        <v>271</v>
      </c>
      <c r="C198" s="23" t="s">
        <v>7</v>
      </c>
      <c r="D198" s="24"/>
      <c r="E198" s="25"/>
      <c r="F198" s="26">
        <f t="shared" si="0"/>
        <v>0</v>
      </c>
    </row>
    <row r="199" spans="1:6" ht="30" customHeight="1" x14ac:dyDescent="0.25">
      <c r="A199" s="22">
        <f>IF(C199&gt;0,COUNT($A$5:A198)+1,"")</f>
        <v>172</v>
      </c>
      <c r="B199" s="8" t="s">
        <v>429</v>
      </c>
      <c r="C199" s="23" t="s">
        <v>6</v>
      </c>
      <c r="D199" s="24"/>
      <c r="E199" s="25"/>
      <c r="F199" s="26">
        <f t="shared" si="0"/>
        <v>0</v>
      </c>
    </row>
    <row r="200" spans="1:6" ht="15" customHeight="1" x14ac:dyDescent="0.25">
      <c r="A200" s="22">
        <f>IF(C200&gt;0,COUNT($A$5:A199)+1,"")</f>
        <v>173</v>
      </c>
      <c r="B200" s="8" t="s">
        <v>430</v>
      </c>
      <c r="C200" s="23" t="s">
        <v>5</v>
      </c>
      <c r="D200" s="24"/>
      <c r="E200" s="25"/>
      <c r="F200" s="26">
        <f t="shared" si="0"/>
        <v>0</v>
      </c>
    </row>
    <row r="201" spans="1:6" ht="15" customHeight="1" x14ac:dyDescent="0.25">
      <c r="A201" s="22">
        <f>IF(C201&gt;0,COUNT($A$5:A200)+1,"")</f>
        <v>174</v>
      </c>
      <c r="B201" s="8" t="s">
        <v>431</v>
      </c>
      <c r="C201" s="23" t="s">
        <v>6</v>
      </c>
      <c r="D201" s="24"/>
      <c r="E201" s="25"/>
      <c r="F201" s="26">
        <f t="shared" si="0"/>
        <v>0</v>
      </c>
    </row>
    <row r="202" spans="1:6" ht="15" customHeight="1" x14ac:dyDescent="0.25">
      <c r="A202" s="28" t="str">
        <f>IF(C202&gt;0,COUNT($A$5:A200)+1,"")</f>
        <v/>
      </c>
      <c r="B202" s="10" t="s">
        <v>462</v>
      </c>
      <c r="C202" s="29"/>
      <c r="D202" s="30"/>
      <c r="E202" s="31"/>
      <c r="F202" s="32"/>
    </row>
    <row r="203" spans="1:6" ht="15" customHeight="1" x14ac:dyDescent="0.25">
      <c r="A203" s="22">
        <f>IF(C203&gt;0,COUNT($A$5:A201)+1,"")</f>
        <v>175</v>
      </c>
      <c r="B203" s="8" t="s">
        <v>349</v>
      </c>
      <c r="C203" s="23" t="s">
        <v>7</v>
      </c>
      <c r="D203" s="24"/>
      <c r="E203" s="25"/>
      <c r="F203" s="26">
        <f>E203*D203</f>
        <v>0</v>
      </c>
    </row>
    <row r="204" spans="1:6" ht="15" customHeight="1" x14ac:dyDescent="0.25">
      <c r="A204" s="22">
        <f>IF(C204&gt;0,COUNT($A$5:A203)+1,"")</f>
        <v>176</v>
      </c>
      <c r="B204" s="8" t="s">
        <v>22</v>
      </c>
      <c r="C204" s="23" t="s">
        <v>6</v>
      </c>
      <c r="D204" s="24"/>
      <c r="E204" s="25"/>
      <c r="F204" s="26">
        <f>E204*D204</f>
        <v>0</v>
      </c>
    </row>
    <row r="205" spans="1:6" ht="15" customHeight="1" x14ac:dyDescent="0.25">
      <c r="A205" s="22">
        <f>IF(C205&gt;0,COUNT($A$5:A204)+1,"")</f>
        <v>177</v>
      </c>
      <c r="B205" s="8" t="s">
        <v>21</v>
      </c>
      <c r="C205" s="23" t="s">
        <v>6</v>
      </c>
      <c r="D205" s="24"/>
      <c r="E205" s="25"/>
      <c r="F205" s="26">
        <f>E205*D205</f>
        <v>0</v>
      </c>
    </row>
    <row r="206" spans="1:6" ht="15" customHeight="1" x14ac:dyDescent="0.25">
      <c r="A206" s="22">
        <f>IF(C206&gt;0,COUNT($A$5:A205)+1,"")</f>
        <v>178</v>
      </c>
      <c r="B206" s="8" t="s">
        <v>350</v>
      </c>
      <c r="C206" s="23" t="s">
        <v>6</v>
      </c>
      <c r="D206" s="24"/>
      <c r="E206" s="25"/>
      <c r="F206" s="26">
        <f>E206*D206</f>
        <v>0</v>
      </c>
    </row>
    <row r="207" spans="1:6" ht="15" customHeight="1" x14ac:dyDescent="0.25">
      <c r="A207" s="22">
        <f>IF(C207&gt;0,COUNT($A$5:A206)+1,"")</f>
        <v>179</v>
      </c>
      <c r="B207" s="8" t="s">
        <v>351</v>
      </c>
      <c r="C207" s="23" t="s">
        <v>6</v>
      </c>
      <c r="D207" s="24"/>
      <c r="E207" s="25"/>
      <c r="F207" s="26">
        <f>E207*D207</f>
        <v>0</v>
      </c>
    </row>
    <row r="208" spans="1:6" ht="15" customHeight="1" x14ac:dyDescent="0.25">
      <c r="A208" s="28" t="str">
        <f>IF(C208&gt;0,COUNT($A$5:A206)+1,"")</f>
        <v/>
      </c>
      <c r="B208" s="10" t="s">
        <v>463</v>
      </c>
      <c r="C208" s="29"/>
      <c r="D208" s="30"/>
      <c r="E208" s="31"/>
      <c r="F208" s="32"/>
    </row>
    <row r="209" spans="1:6" ht="15" customHeight="1" x14ac:dyDescent="0.25">
      <c r="A209" s="22">
        <f>IF(C209&gt;0,COUNT($A$5:A207)+1,"")</f>
        <v>180</v>
      </c>
      <c r="B209" s="8" t="s">
        <v>272</v>
      </c>
      <c r="C209" s="23" t="s">
        <v>6</v>
      </c>
      <c r="D209" s="24"/>
      <c r="E209" s="25"/>
      <c r="F209" s="26">
        <f t="shared" ref="F209:F287" si="1">E209*D209</f>
        <v>0</v>
      </c>
    </row>
    <row r="210" spans="1:6" ht="15" customHeight="1" x14ac:dyDescent="0.25">
      <c r="A210" s="22">
        <f>IF(C210&gt;0,COUNT($A$5:A209)+1,"")</f>
        <v>181</v>
      </c>
      <c r="B210" s="8" t="s">
        <v>287</v>
      </c>
      <c r="C210" s="23" t="s">
        <v>5</v>
      </c>
      <c r="D210" s="24"/>
      <c r="E210" s="25"/>
      <c r="F210" s="26">
        <f t="shared" si="1"/>
        <v>0</v>
      </c>
    </row>
    <row r="211" spans="1:6" ht="15" customHeight="1" x14ac:dyDescent="0.25">
      <c r="A211" s="22">
        <f>IF(C211&gt;0,COUNT($A$5:A210)+1,"")</f>
        <v>182</v>
      </c>
      <c r="B211" s="8" t="s">
        <v>356</v>
      </c>
      <c r="C211" s="23" t="s">
        <v>6</v>
      </c>
      <c r="D211" s="24"/>
      <c r="E211" s="25"/>
      <c r="F211" s="26">
        <f t="shared" si="1"/>
        <v>0</v>
      </c>
    </row>
    <row r="212" spans="1:6" ht="15" customHeight="1" x14ac:dyDescent="0.25">
      <c r="A212" s="22">
        <f>IF(C212&gt;0,COUNT($A$5:A211)+1,"")</f>
        <v>183</v>
      </c>
      <c r="B212" s="8" t="s">
        <v>273</v>
      </c>
      <c r="C212" s="23" t="s">
        <v>5</v>
      </c>
      <c r="D212" s="24"/>
      <c r="E212" s="25"/>
      <c r="F212" s="26">
        <f t="shared" si="1"/>
        <v>0</v>
      </c>
    </row>
    <row r="213" spans="1:6" ht="15" customHeight="1" x14ac:dyDescent="0.25">
      <c r="A213" s="22">
        <f>IF(C213&gt;0,COUNT($A$5:A212)+1,"")</f>
        <v>184</v>
      </c>
      <c r="B213" s="8" t="s">
        <v>274</v>
      </c>
      <c r="C213" s="23" t="s">
        <v>7</v>
      </c>
      <c r="D213" s="24"/>
      <c r="E213" s="25"/>
      <c r="F213" s="26">
        <f t="shared" si="1"/>
        <v>0</v>
      </c>
    </row>
    <row r="214" spans="1:6" ht="15" customHeight="1" x14ac:dyDescent="0.25">
      <c r="A214" s="22">
        <f>IF(C214&gt;0,COUNT($A$5:A213)+1,"")</f>
        <v>185</v>
      </c>
      <c r="B214" s="8" t="s">
        <v>275</v>
      </c>
      <c r="C214" s="23" t="s">
        <v>6</v>
      </c>
      <c r="D214" s="24"/>
      <c r="E214" s="25"/>
      <c r="F214" s="26">
        <f t="shared" si="1"/>
        <v>0</v>
      </c>
    </row>
    <row r="215" spans="1:6" ht="15" customHeight="1" x14ac:dyDescent="0.25">
      <c r="A215" s="22">
        <f>IF(C215&gt;0,COUNT($A$5:A214)+1,"")</f>
        <v>186</v>
      </c>
      <c r="B215" s="8" t="s">
        <v>276</v>
      </c>
      <c r="C215" s="23" t="s">
        <v>6</v>
      </c>
      <c r="D215" s="24"/>
      <c r="E215" s="25"/>
      <c r="F215" s="26">
        <f t="shared" si="1"/>
        <v>0</v>
      </c>
    </row>
    <row r="216" spans="1:6" ht="30" customHeight="1" x14ac:dyDescent="0.25">
      <c r="A216" s="22">
        <f>IF(C216&gt;0,COUNT($A$5:A215)+1,"")</f>
        <v>187</v>
      </c>
      <c r="B216" s="8" t="s">
        <v>432</v>
      </c>
      <c r="C216" s="23" t="s">
        <v>6</v>
      </c>
      <c r="D216" s="24"/>
      <c r="E216" s="25"/>
      <c r="F216" s="26">
        <f t="shared" si="1"/>
        <v>0</v>
      </c>
    </row>
    <row r="217" spans="1:6" ht="15" customHeight="1" x14ac:dyDescent="0.25">
      <c r="A217" s="22">
        <f>IF(C217&gt;0,COUNT($A$5:A216)+1,"")</f>
        <v>188</v>
      </c>
      <c r="B217" s="8" t="s">
        <v>433</v>
      </c>
      <c r="C217" s="23" t="s">
        <v>5</v>
      </c>
      <c r="D217" s="24"/>
      <c r="E217" s="25"/>
      <c r="F217" s="26">
        <f t="shared" si="1"/>
        <v>0</v>
      </c>
    </row>
    <row r="218" spans="1:6" ht="15" customHeight="1" x14ac:dyDescent="0.25">
      <c r="A218" s="22">
        <f>IF(C218&gt;0,COUNT($A$5:A217)+1,"")</f>
        <v>189</v>
      </c>
      <c r="B218" s="8" t="s">
        <v>434</v>
      </c>
      <c r="C218" s="23" t="s">
        <v>6</v>
      </c>
      <c r="D218" s="24"/>
      <c r="E218" s="25"/>
      <c r="F218" s="26">
        <f t="shared" si="1"/>
        <v>0</v>
      </c>
    </row>
    <row r="219" spans="1:6" ht="15" customHeight="1" x14ac:dyDescent="0.25">
      <c r="A219" s="28" t="str">
        <f>IF(C219&gt;0,COUNT($A$5:A217)+1,"")</f>
        <v/>
      </c>
      <c r="B219" s="10" t="s">
        <v>464</v>
      </c>
      <c r="C219" s="29"/>
      <c r="D219" s="30"/>
      <c r="E219" s="31"/>
      <c r="F219" s="32"/>
    </row>
    <row r="220" spans="1:6" ht="15" customHeight="1" x14ac:dyDescent="0.25">
      <c r="A220" s="22">
        <f>IF(C220&gt;0,COUNT($A$5:A218)+1,"")</f>
        <v>190</v>
      </c>
      <c r="B220" s="8" t="s">
        <v>352</v>
      </c>
      <c r="C220" s="23" t="s">
        <v>7</v>
      </c>
      <c r="D220" s="24"/>
      <c r="E220" s="25"/>
      <c r="F220" s="26">
        <f t="shared" ref="F220:F230" si="2">E220*D220</f>
        <v>0</v>
      </c>
    </row>
    <row r="221" spans="1:6" ht="15" customHeight="1" x14ac:dyDescent="0.25">
      <c r="A221" s="22">
        <f>IF(C221&gt;0,COUNT($A$5:A220)+1,"")</f>
        <v>191</v>
      </c>
      <c r="B221" s="8" t="s">
        <v>24</v>
      </c>
      <c r="C221" s="23" t="s">
        <v>6</v>
      </c>
      <c r="D221" s="24"/>
      <c r="E221" s="25"/>
      <c r="F221" s="26">
        <f t="shared" si="2"/>
        <v>0</v>
      </c>
    </row>
    <row r="222" spans="1:6" ht="15" customHeight="1" x14ac:dyDescent="0.25">
      <c r="A222" s="22">
        <f>IF(C222&gt;0,COUNT($A$5:A221)+1,"")</f>
        <v>192</v>
      </c>
      <c r="B222" s="8" t="s">
        <v>23</v>
      </c>
      <c r="C222" s="23" t="s">
        <v>6</v>
      </c>
      <c r="D222" s="24"/>
      <c r="E222" s="25"/>
      <c r="F222" s="26">
        <f t="shared" si="2"/>
        <v>0</v>
      </c>
    </row>
    <row r="223" spans="1:6" ht="15" customHeight="1" x14ac:dyDescent="0.25">
      <c r="A223" s="22">
        <f>IF(C223&gt;0,COUNT($A$5:A222)+1,"")</f>
        <v>193</v>
      </c>
      <c r="B223" s="8" t="s">
        <v>353</v>
      </c>
      <c r="C223" s="23" t="s">
        <v>6</v>
      </c>
      <c r="D223" s="24"/>
      <c r="E223" s="25"/>
      <c r="F223" s="26">
        <f t="shared" si="2"/>
        <v>0</v>
      </c>
    </row>
    <row r="224" spans="1:6" ht="15" customHeight="1" x14ac:dyDescent="0.25">
      <c r="A224" s="22">
        <f>IF(C224&gt;0,COUNT($A$5:A223)+1,"")</f>
        <v>194</v>
      </c>
      <c r="B224" s="8" t="s">
        <v>354</v>
      </c>
      <c r="C224" s="23" t="s">
        <v>6</v>
      </c>
      <c r="D224" s="24"/>
      <c r="E224" s="25"/>
      <c r="F224" s="26">
        <f t="shared" si="2"/>
        <v>0</v>
      </c>
    </row>
    <row r="225" spans="1:6" ht="15" customHeight="1" x14ac:dyDescent="0.25">
      <c r="A225" s="22">
        <f>IF(C225&gt;0,COUNT($A$5:A224)+1,"")</f>
        <v>195</v>
      </c>
      <c r="B225" s="8" t="s">
        <v>26</v>
      </c>
      <c r="C225" s="23" t="s">
        <v>6</v>
      </c>
      <c r="D225" s="24"/>
      <c r="E225" s="25"/>
      <c r="F225" s="26">
        <f t="shared" si="2"/>
        <v>0</v>
      </c>
    </row>
    <row r="226" spans="1:6" ht="15" customHeight="1" x14ac:dyDescent="0.25">
      <c r="A226" s="22">
        <f>IF(C226&gt;0,COUNT($A$5:A225)+1,"")</f>
        <v>196</v>
      </c>
      <c r="B226" s="8" t="s">
        <v>357</v>
      </c>
      <c r="C226" s="23" t="s">
        <v>6</v>
      </c>
      <c r="D226" s="24"/>
      <c r="E226" s="25"/>
      <c r="F226" s="26">
        <f t="shared" si="2"/>
        <v>0</v>
      </c>
    </row>
    <row r="227" spans="1:6" ht="15" customHeight="1" x14ac:dyDescent="0.25">
      <c r="A227" s="22">
        <f>IF(C227&gt;0,COUNT($A$5:A226)+1,"")</f>
        <v>197</v>
      </c>
      <c r="B227" s="8" t="s">
        <v>25</v>
      </c>
      <c r="C227" s="23" t="s">
        <v>6</v>
      </c>
      <c r="D227" s="24"/>
      <c r="E227" s="25"/>
      <c r="F227" s="26">
        <f t="shared" si="2"/>
        <v>0</v>
      </c>
    </row>
    <row r="228" spans="1:6" ht="15" customHeight="1" x14ac:dyDescent="0.25">
      <c r="A228" s="28" t="str">
        <f>IF(C228&gt;0,COUNT($A$5:A226)+1,"")</f>
        <v/>
      </c>
      <c r="B228" s="10" t="s">
        <v>465</v>
      </c>
      <c r="C228" s="29"/>
      <c r="D228" s="30"/>
      <c r="E228" s="31"/>
      <c r="F228" s="32"/>
    </row>
    <row r="229" spans="1:6" ht="15" customHeight="1" x14ac:dyDescent="0.25">
      <c r="A229" s="22">
        <f>IF(C229&gt;0,COUNT($A$5:A227)+1,"")</f>
        <v>198</v>
      </c>
      <c r="B229" s="8" t="s">
        <v>277</v>
      </c>
      <c r="C229" s="23" t="s">
        <v>6</v>
      </c>
      <c r="D229" s="24"/>
      <c r="E229" s="25"/>
      <c r="F229" s="26">
        <f t="shared" si="2"/>
        <v>0</v>
      </c>
    </row>
    <row r="230" spans="1:6" ht="15" customHeight="1" x14ac:dyDescent="0.25">
      <c r="A230" s="22">
        <f>IF(C230&gt;0,COUNT($A$5:A229)+1,"")</f>
        <v>199</v>
      </c>
      <c r="B230" s="8" t="s">
        <v>278</v>
      </c>
      <c r="C230" s="23" t="s">
        <v>5</v>
      </c>
      <c r="D230" s="24"/>
      <c r="E230" s="25"/>
      <c r="F230" s="26">
        <f t="shared" si="2"/>
        <v>0</v>
      </c>
    </row>
    <row r="231" spans="1:6" ht="15" customHeight="1" x14ac:dyDescent="0.25">
      <c r="A231" s="22">
        <f>IF(C231&gt;0,COUNT($A$5:A230)+1,"")</f>
        <v>200</v>
      </c>
      <c r="B231" s="8" t="s">
        <v>279</v>
      </c>
      <c r="C231" s="23" t="s">
        <v>6</v>
      </c>
      <c r="D231" s="24"/>
      <c r="E231" s="25"/>
      <c r="F231" s="26">
        <f t="shared" si="1"/>
        <v>0</v>
      </c>
    </row>
    <row r="232" spans="1:6" ht="15" customHeight="1" x14ac:dyDescent="0.25">
      <c r="A232" s="22">
        <f>IF(C232&gt;0,COUNT($A$5:A231)+1,"")</f>
        <v>201</v>
      </c>
      <c r="B232" s="8" t="s">
        <v>328</v>
      </c>
      <c r="C232" s="23" t="s">
        <v>6</v>
      </c>
      <c r="D232" s="24"/>
      <c r="E232" s="25"/>
      <c r="F232" s="26">
        <f t="shared" si="1"/>
        <v>0</v>
      </c>
    </row>
    <row r="233" spans="1:6" ht="15" customHeight="1" x14ac:dyDescent="0.25">
      <c r="A233" s="28" t="str">
        <f>IF(C233&gt;0,COUNT($A$5:A231)+1,"")</f>
        <v/>
      </c>
      <c r="B233" s="10" t="s">
        <v>466</v>
      </c>
      <c r="C233" s="29"/>
      <c r="D233" s="30"/>
      <c r="E233" s="31"/>
      <c r="F233" s="32"/>
    </row>
    <row r="234" spans="1:6" ht="15" customHeight="1" x14ac:dyDescent="0.25">
      <c r="A234" s="22">
        <f>IF(C234&gt;0,COUNT($A$5:A232)+1,"")</f>
        <v>202</v>
      </c>
      <c r="B234" s="8" t="s">
        <v>28</v>
      </c>
      <c r="C234" s="23" t="s">
        <v>6</v>
      </c>
      <c r="D234" s="24"/>
      <c r="E234" s="25"/>
      <c r="F234" s="26">
        <f t="shared" si="1"/>
        <v>0</v>
      </c>
    </row>
    <row r="235" spans="1:6" ht="15" customHeight="1" x14ac:dyDescent="0.25">
      <c r="A235" s="22">
        <f>IF(C235&gt;0,COUNT($A$5:A234)+1,"")</f>
        <v>203</v>
      </c>
      <c r="B235" s="8" t="s">
        <v>327</v>
      </c>
      <c r="C235" s="23" t="s">
        <v>6</v>
      </c>
      <c r="D235" s="24"/>
      <c r="E235" s="25"/>
      <c r="F235" s="26">
        <f t="shared" si="1"/>
        <v>0</v>
      </c>
    </row>
    <row r="236" spans="1:6" ht="15" customHeight="1" x14ac:dyDescent="0.25">
      <c r="A236" s="22">
        <f>IF(C236&gt;0,COUNT($A$5:A235)+1,"")</f>
        <v>204</v>
      </c>
      <c r="B236" s="8" t="s">
        <v>27</v>
      </c>
      <c r="C236" s="23" t="s">
        <v>6</v>
      </c>
      <c r="D236" s="24"/>
      <c r="E236" s="25"/>
      <c r="F236" s="26">
        <f t="shared" si="1"/>
        <v>0</v>
      </c>
    </row>
    <row r="237" spans="1:6" ht="15" customHeight="1" x14ac:dyDescent="0.25">
      <c r="A237" s="28" t="str">
        <f>IF(C237&gt;0,COUNT($A$5:A235)+1,"")</f>
        <v/>
      </c>
      <c r="B237" s="10" t="s">
        <v>467</v>
      </c>
      <c r="C237" s="29"/>
      <c r="D237" s="30"/>
      <c r="E237" s="31"/>
      <c r="F237" s="32"/>
    </row>
    <row r="238" spans="1:6" ht="15" customHeight="1" x14ac:dyDescent="0.25">
      <c r="A238" s="22">
        <f>IF(C238&gt;0,COUNT($A$5:A236)+1,"")</f>
        <v>205</v>
      </c>
      <c r="B238" s="8" t="s">
        <v>280</v>
      </c>
      <c r="C238" s="23" t="s">
        <v>6</v>
      </c>
      <c r="D238" s="24"/>
      <c r="E238" s="25"/>
      <c r="F238" s="26">
        <f t="shared" si="1"/>
        <v>0</v>
      </c>
    </row>
    <row r="239" spans="1:6" ht="15" customHeight="1" x14ac:dyDescent="0.25">
      <c r="A239" s="22">
        <f>IF(C239&gt;0,COUNT($A$5:A238)+1,"")</f>
        <v>206</v>
      </c>
      <c r="B239" s="8" t="s">
        <v>281</v>
      </c>
      <c r="C239" s="23" t="s">
        <v>5</v>
      </c>
      <c r="D239" s="24"/>
      <c r="E239" s="25"/>
      <c r="F239" s="26">
        <f t="shared" si="1"/>
        <v>0</v>
      </c>
    </row>
    <row r="240" spans="1:6" ht="15" customHeight="1" x14ac:dyDescent="0.25">
      <c r="A240" s="22">
        <f>IF(C240&gt;0,COUNT($A$5:A239)+1,"")</f>
        <v>207</v>
      </c>
      <c r="B240" s="8" t="s">
        <v>282</v>
      </c>
      <c r="C240" s="23" t="s">
        <v>5</v>
      </c>
      <c r="D240" s="24"/>
      <c r="E240" s="25"/>
      <c r="F240" s="26">
        <f t="shared" si="1"/>
        <v>0</v>
      </c>
    </row>
    <row r="241" spans="1:6" ht="15" customHeight="1" x14ac:dyDescent="0.25">
      <c r="A241" s="22">
        <f>IF(C241&gt;0,COUNT($A$5:A240)+1,"")</f>
        <v>208</v>
      </c>
      <c r="B241" s="8" t="s">
        <v>283</v>
      </c>
      <c r="C241" s="23" t="s">
        <v>6</v>
      </c>
      <c r="D241" s="24"/>
      <c r="E241" s="25"/>
      <c r="F241" s="26">
        <f t="shared" si="1"/>
        <v>0</v>
      </c>
    </row>
    <row r="242" spans="1:6" ht="15" customHeight="1" x14ac:dyDescent="0.25">
      <c r="A242" s="22">
        <f>IF(C242&gt;0,COUNT($A$5:A241)+1,"")</f>
        <v>209</v>
      </c>
      <c r="B242" s="8" t="s">
        <v>326</v>
      </c>
      <c r="C242" s="23" t="s">
        <v>6</v>
      </c>
      <c r="D242" s="24"/>
      <c r="E242" s="25"/>
      <c r="F242" s="26">
        <f t="shared" si="1"/>
        <v>0</v>
      </c>
    </row>
    <row r="243" spans="1:6" ht="15" customHeight="1" x14ac:dyDescent="0.25">
      <c r="A243" s="28" t="str">
        <f>IF(C243&gt;0,COUNT($A$5:A241)+1,"")</f>
        <v/>
      </c>
      <c r="B243" s="10" t="s">
        <v>468</v>
      </c>
      <c r="C243" s="29"/>
      <c r="D243" s="30"/>
      <c r="E243" s="31"/>
      <c r="F243" s="32"/>
    </row>
    <row r="244" spans="1:6" ht="15" customHeight="1" x14ac:dyDescent="0.25">
      <c r="A244" s="22">
        <f>IF(C244&gt;0,COUNT($A$5:A242)+1,"")</f>
        <v>210</v>
      </c>
      <c r="B244" s="8" t="s">
        <v>29</v>
      </c>
      <c r="C244" s="23" t="s">
        <v>6</v>
      </c>
      <c r="D244" s="24"/>
      <c r="E244" s="25"/>
      <c r="F244" s="26">
        <f t="shared" si="1"/>
        <v>0</v>
      </c>
    </row>
    <row r="245" spans="1:6" ht="15" customHeight="1" x14ac:dyDescent="0.25">
      <c r="A245" s="22">
        <f>IF(C245&gt;0,COUNT($A$5:A244)+1,"")</f>
        <v>211</v>
      </c>
      <c r="B245" s="8" t="s">
        <v>329</v>
      </c>
      <c r="C245" s="23" t="s">
        <v>6</v>
      </c>
      <c r="D245" s="24"/>
      <c r="E245" s="25"/>
      <c r="F245" s="26">
        <f t="shared" si="1"/>
        <v>0</v>
      </c>
    </row>
    <row r="246" spans="1:6" ht="15" customHeight="1" x14ac:dyDescent="0.25">
      <c r="A246" s="22">
        <f>IF(C246&gt;0,COUNT($A$5:A245)+1,"")</f>
        <v>212</v>
      </c>
      <c r="B246" s="8" t="s">
        <v>30</v>
      </c>
      <c r="C246" s="23" t="s">
        <v>6</v>
      </c>
      <c r="D246" s="24"/>
      <c r="E246" s="25"/>
      <c r="F246" s="26">
        <f t="shared" si="1"/>
        <v>0</v>
      </c>
    </row>
    <row r="247" spans="1:6" ht="15" customHeight="1" x14ac:dyDescent="0.25">
      <c r="A247" s="28" t="str">
        <f>IF(C247&gt;0,COUNT($A$5:A245)+1,"")</f>
        <v/>
      </c>
      <c r="B247" s="10" t="s">
        <v>469</v>
      </c>
      <c r="C247" s="29"/>
      <c r="D247" s="30"/>
      <c r="E247" s="31"/>
      <c r="F247" s="32"/>
    </row>
    <row r="248" spans="1:6" ht="15" customHeight="1" x14ac:dyDescent="0.25">
      <c r="A248" s="22">
        <f>IF(C248&gt;0,COUNT($A$5:A246)+1,"")</f>
        <v>213</v>
      </c>
      <c r="B248" s="8" t="s">
        <v>35</v>
      </c>
      <c r="C248" s="23" t="s">
        <v>6</v>
      </c>
      <c r="D248" s="24"/>
      <c r="E248" s="25"/>
      <c r="F248" s="26">
        <f t="shared" si="1"/>
        <v>0</v>
      </c>
    </row>
    <row r="249" spans="1:6" ht="15" customHeight="1" x14ac:dyDescent="0.25">
      <c r="A249" s="22">
        <f>IF(C249&gt;0,COUNT($A$5:A248)+1,"")</f>
        <v>214</v>
      </c>
      <c r="B249" s="8" t="s">
        <v>36</v>
      </c>
      <c r="C249" s="23" t="s">
        <v>5</v>
      </c>
      <c r="D249" s="24"/>
      <c r="E249" s="25"/>
      <c r="F249" s="26">
        <f t="shared" si="1"/>
        <v>0</v>
      </c>
    </row>
    <row r="250" spans="1:6" ht="15" customHeight="1" x14ac:dyDescent="0.25">
      <c r="A250" s="22">
        <f>IF(C250&gt;0,COUNT($A$5:A249)+1,"")</f>
        <v>215</v>
      </c>
      <c r="B250" s="8" t="s">
        <v>37</v>
      </c>
      <c r="C250" s="23" t="s">
        <v>5</v>
      </c>
      <c r="D250" s="24"/>
      <c r="E250" s="25"/>
      <c r="F250" s="26">
        <f t="shared" si="1"/>
        <v>0</v>
      </c>
    </row>
    <row r="251" spans="1:6" ht="15" customHeight="1" x14ac:dyDescent="0.25">
      <c r="A251" s="22">
        <f>IF(C251&gt;0,COUNT($A$5:A250)+1,"")</f>
        <v>216</v>
      </c>
      <c r="B251" s="8" t="s">
        <v>38</v>
      </c>
      <c r="C251" s="23" t="s">
        <v>6</v>
      </c>
      <c r="D251" s="24"/>
      <c r="E251" s="25"/>
      <c r="F251" s="26">
        <f t="shared" si="1"/>
        <v>0</v>
      </c>
    </row>
    <row r="252" spans="1:6" ht="15" customHeight="1" x14ac:dyDescent="0.25">
      <c r="A252" s="22">
        <f>IF(C252&gt;0,COUNT($A$5:A251)+1,"")</f>
        <v>217</v>
      </c>
      <c r="B252" s="8" t="s">
        <v>435</v>
      </c>
      <c r="C252" s="23" t="s">
        <v>6</v>
      </c>
      <c r="D252" s="24"/>
      <c r="E252" s="25"/>
      <c r="F252" s="26">
        <f t="shared" ref="F252" si="3">E252*D252</f>
        <v>0</v>
      </c>
    </row>
    <row r="253" spans="1:6" ht="15" customHeight="1" x14ac:dyDescent="0.25">
      <c r="A253" s="28" t="str">
        <f>IF(C253&gt;0,COUNT($A$5:A251)+1,"")</f>
        <v/>
      </c>
      <c r="B253" s="10" t="s">
        <v>470</v>
      </c>
      <c r="C253" s="29"/>
      <c r="D253" s="30"/>
      <c r="E253" s="31"/>
      <c r="F253" s="32"/>
    </row>
    <row r="254" spans="1:6" ht="15" customHeight="1" x14ac:dyDescent="0.25">
      <c r="A254" s="22">
        <f>IF(C254&gt;0,COUNT($A$5:A252)+1,"")</f>
        <v>218</v>
      </c>
      <c r="B254" s="8" t="s">
        <v>32</v>
      </c>
      <c r="C254" s="23" t="s">
        <v>5</v>
      </c>
      <c r="D254" s="24"/>
      <c r="E254" s="25"/>
      <c r="F254" s="26">
        <f t="shared" si="1"/>
        <v>0</v>
      </c>
    </row>
    <row r="255" spans="1:6" ht="15" customHeight="1" x14ac:dyDescent="0.25">
      <c r="A255" s="22">
        <f>IF(C255&gt;0,COUNT($A$5:A254)+1,"")</f>
        <v>219</v>
      </c>
      <c r="B255" s="8" t="s">
        <v>31</v>
      </c>
      <c r="C255" s="23" t="s">
        <v>6</v>
      </c>
      <c r="D255" s="24"/>
      <c r="E255" s="25"/>
      <c r="F255" s="26">
        <f t="shared" si="1"/>
        <v>0</v>
      </c>
    </row>
    <row r="256" spans="1:6" ht="15" customHeight="1" x14ac:dyDescent="0.25">
      <c r="A256" s="22">
        <f>IF(C256&gt;0,COUNT($A$5:A255)+1,"")</f>
        <v>220</v>
      </c>
      <c r="B256" s="8" t="s">
        <v>33</v>
      </c>
      <c r="C256" s="23" t="s">
        <v>6</v>
      </c>
      <c r="D256" s="24"/>
      <c r="E256" s="25"/>
      <c r="F256" s="26">
        <f t="shared" si="1"/>
        <v>0</v>
      </c>
    </row>
    <row r="257" spans="1:6" ht="15" customHeight="1" x14ac:dyDescent="0.25">
      <c r="A257" s="22">
        <f>IF(C257&gt;0,COUNT($A$5:A256)+1,"")</f>
        <v>221</v>
      </c>
      <c r="B257" s="8" t="s">
        <v>34</v>
      </c>
      <c r="C257" s="23" t="s">
        <v>6</v>
      </c>
      <c r="D257" s="24"/>
      <c r="E257" s="25"/>
      <c r="F257" s="26">
        <f t="shared" si="1"/>
        <v>0</v>
      </c>
    </row>
    <row r="258" spans="1:6" ht="15" customHeight="1" x14ac:dyDescent="0.25">
      <c r="A258" s="28" t="str">
        <f>IF(C258&gt;0,COUNT($A$5:A256)+1,"")</f>
        <v/>
      </c>
      <c r="B258" s="10" t="s">
        <v>471</v>
      </c>
      <c r="C258" s="29"/>
      <c r="D258" s="30"/>
      <c r="E258" s="31"/>
      <c r="F258" s="32"/>
    </row>
    <row r="259" spans="1:6" ht="15" customHeight="1" x14ac:dyDescent="0.25">
      <c r="A259" s="22">
        <f>IF(C259&gt;0,COUNT($A$5:A257)+1,"")</f>
        <v>222</v>
      </c>
      <c r="B259" s="8" t="s">
        <v>295</v>
      </c>
      <c r="C259" s="23" t="s">
        <v>6</v>
      </c>
      <c r="D259" s="24"/>
      <c r="E259" s="25"/>
      <c r="F259" s="26">
        <f t="shared" si="1"/>
        <v>0</v>
      </c>
    </row>
    <row r="260" spans="1:6" ht="15" customHeight="1" x14ac:dyDescent="0.25">
      <c r="A260" s="22">
        <f>IF(C260&gt;0,COUNT($A$5:A259)+1,"")</f>
        <v>223</v>
      </c>
      <c r="B260" s="8" t="s">
        <v>40</v>
      </c>
      <c r="C260" s="23" t="s">
        <v>5</v>
      </c>
      <c r="D260" s="24"/>
      <c r="E260" s="25"/>
      <c r="F260" s="26">
        <f t="shared" si="1"/>
        <v>0</v>
      </c>
    </row>
    <row r="261" spans="1:6" ht="15" customHeight="1" x14ac:dyDescent="0.25">
      <c r="A261" s="22">
        <f>IF(C261&gt;0,COUNT($A$5:A260)+1,"")</f>
        <v>224</v>
      </c>
      <c r="B261" s="8" t="s">
        <v>39</v>
      </c>
      <c r="C261" s="23" t="s">
        <v>7</v>
      </c>
      <c r="D261" s="24"/>
      <c r="E261" s="25"/>
      <c r="F261" s="26">
        <f t="shared" si="1"/>
        <v>0</v>
      </c>
    </row>
    <row r="262" spans="1:6" ht="15" customHeight="1" x14ac:dyDescent="0.25">
      <c r="A262" s="22">
        <f>IF(C262&gt;0,COUNT($A$5:A261)+1,"")</f>
        <v>225</v>
      </c>
      <c r="B262" s="8" t="s">
        <v>41</v>
      </c>
      <c r="C262" s="23" t="s">
        <v>7</v>
      </c>
      <c r="D262" s="24"/>
      <c r="E262" s="25"/>
      <c r="F262" s="26">
        <f t="shared" si="1"/>
        <v>0</v>
      </c>
    </row>
    <row r="263" spans="1:6" ht="15" customHeight="1" x14ac:dyDescent="0.25">
      <c r="A263" s="22">
        <f>IF(C263&gt;0,COUNT($A$5:A262)+1,"")</f>
        <v>226</v>
      </c>
      <c r="B263" s="8" t="s">
        <v>284</v>
      </c>
      <c r="C263" s="23" t="s">
        <v>6</v>
      </c>
      <c r="D263" s="24"/>
      <c r="E263" s="25"/>
      <c r="F263" s="26">
        <f t="shared" si="1"/>
        <v>0</v>
      </c>
    </row>
    <row r="264" spans="1:6" ht="15" customHeight="1" x14ac:dyDescent="0.25">
      <c r="A264" s="22">
        <f>IF(C264&gt;0,COUNT($A$5:A263)+1,"")</f>
        <v>227</v>
      </c>
      <c r="B264" s="8" t="s">
        <v>42</v>
      </c>
      <c r="C264" s="23" t="s">
        <v>7</v>
      </c>
      <c r="D264" s="24"/>
      <c r="E264" s="25"/>
      <c r="F264" s="26">
        <f t="shared" si="1"/>
        <v>0</v>
      </c>
    </row>
    <row r="265" spans="1:6" ht="15" customHeight="1" x14ac:dyDescent="0.25">
      <c r="A265" s="22">
        <f>IF(C265&gt;0,COUNT($A$5:A264)+1,"")</f>
        <v>228</v>
      </c>
      <c r="B265" s="8" t="s">
        <v>43</v>
      </c>
      <c r="C265" s="23" t="s">
        <v>7</v>
      </c>
      <c r="D265" s="24"/>
      <c r="E265" s="25"/>
      <c r="F265" s="26">
        <f t="shared" si="1"/>
        <v>0</v>
      </c>
    </row>
    <row r="266" spans="1:6" ht="15" customHeight="1" x14ac:dyDescent="0.25">
      <c r="A266" s="22">
        <f>IF(C266&gt;0,COUNT($A$5:A265)+1,"")</f>
        <v>229</v>
      </c>
      <c r="B266" s="33" t="s">
        <v>296</v>
      </c>
      <c r="C266" s="23" t="s">
        <v>6</v>
      </c>
      <c r="D266" s="24"/>
      <c r="E266" s="25"/>
      <c r="F266" s="26">
        <f t="shared" si="1"/>
        <v>0</v>
      </c>
    </row>
    <row r="267" spans="1:6" ht="30" customHeight="1" x14ac:dyDescent="0.25">
      <c r="A267" s="22">
        <f>IF(C267&gt;0,COUNT($A$5:A266)+1,"")</f>
        <v>230</v>
      </c>
      <c r="B267" s="8" t="s">
        <v>44</v>
      </c>
      <c r="C267" s="23" t="s">
        <v>6</v>
      </c>
      <c r="D267" s="24"/>
      <c r="E267" s="25"/>
      <c r="F267" s="26">
        <f t="shared" si="1"/>
        <v>0</v>
      </c>
    </row>
    <row r="268" spans="1:6" ht="15" customHeight="1" x14ac:dyDescent="0.25">
      <c r="A268" s="22">
        <f>IF(C268&gt;0,COUNT($A$5:A267)+1,"")</f>
        <v>231</v>
      </c>
      <c r="B268" s="8" t="s">
        <v>70</v>
      </c>
      <c r="C268" s="23" t="s">
        <v>7</v>
      </c>
      <c r="D268" s="24"/>
      <c r="E268" s="25"/>
      <c r="F268" s="26">
        <f t="shared" si="1"/>
        <v>0</v>
      </c>
    </row>
    <row r="269" spans="1:6" ht="15" customHeight="1" x14ac:dyDescent="0.25">
      <c r="A269" s="22">
        <f>IF(C269&gt;0,COUNT($A$5:A268)+1,"")</f>
        <v>232</v>
      </c>
      <c r="B269" s="33" t="s">
        <v>239</v>
      </c>
      <c r="C269" s="23" t="s">
        <v>7</v>
      </c>
      <c r="D269" s="24"/>
      <c r="E269" s="25"/>
      <c r="F269" s="26">
        <f t="shared" si="1"/>
        <v>0</v>
      </c>
    </row>
    <row r="270" spans="1:6" ht="15" customHeight="1" x14ac:dyDescent="0.25">
      <c r="A270" s="22">
        <f>IF(C270&gt;0,COUNT($A$5:A269)+1,"")</f>
        <v>233</v>
      </c>
      <c r="B270" s="33" t="s">
        <v>45</v>
      </c>
      <c r="C270" s="23" t="s">
        <v>6</v>
      </c>
      <c r="D270" s="24"/>
      <c r="E270" s="25"/>
      <c r="F270" s="26">
        <f t="shared" si="1"/>
        <v>0</v>
      </c>
    </row>
    <row r="271" spans="1:6" ht="15" customHeight="1" x14ac:dyDescent="0.25">
      <c r="A271" s="28" t="str">
        <f>IF(C271&gt;0,COUNT($A$5:A269)+1,"")</f>
        <v/>
      </c>
      <c r="B271" s="10" t="s">
        <v>472</v>
      </c>
      <c r="C271" s="29"/>
      <c r="D271" s="30"/>
      <c r="E271" s="31"/>
      <c r="F271" s="32"/>
    </row>
    <row r="272" spans="1:6" ht="15" customHeight="1" x14ac:dyDescent="0.25">
      <c r="A272" s="22">
        <f>IF(C272&gt;0,COUNT($A$5:A270)+1,"")</f>
        <v>234</v>
      </c>
      <c r="B272" s="8" t="s">
        <v>46</v>
      </c>
      <c r="C272" s="23" t="s">
        <v>5</v>
      </c>
      <c r="D272" s="24"/>
      <c r="E272" s="25"/>
      <c r="F272" s="26">
        <f t="shared" si="1"/>
        <v>0</v>
      </c>
    </row>
    <row r="273" spans="1:6" ht="15" customHeight="1" x14ac:dyDescent="0.25">
      <c r="A273" s="22">
        <f>IF(C273&gt;0,COUNT($A$5:A272)+1,"")</f>
        <v>235</v>
      </c>
      <c r="B273" s="8" t="s">
        <v>47</v>
      </c>
      <c r="C273" s="23" t="s">
        <v>6</v>
      </c>
      <c r="D273" s="24"/>
      <c r="E273" s="25"/>
      <c r="F273" s="26">
        <f t="shared" si="1"/>
        <v>0</v>
      </c>
    </row>
    <row r="274" spans="1:6" ht="15" customHeight="1" x14ac:dyDescent="0.25">
      <c r="A274" s="22">
        <f>IF(C274&gt;0,COUNT($A$5:A273)+1,"")</f>
        <v>236</v>
      </c>
      <c r="B274" s="8" t="s">
        <v>48</v>
      </c>
      <c r="C274" s="23" t="s">
        <v>6</v>
      </c>
      <c r="D274" s="24"/>
      <c r="E274" s="25"/>
      <c r="F274" s="26">
        <f t="shared" si="1"/>
        <v>0</v>
      </c>
    </row>
    <row r="275" spans="1:6" ht="15" customHeight="1" x14ac:dyDescent="0.25">
      <c r="A275" s="22">
        <f>IF(C275&gt;0,COUNT($A$5:A274)+1,"")</f>
        <v>237</v>
      </c>
      <c r="B275" s="8" t="s">
        <v>49</v>
      </c>
      <c r="C275" s="23" t="s">
        <v>6</v>
      </c>
      <c r="D275" s="24"/>
      <c r="E275" s="25"/>
      <c r="F275" s="26">
        <f t="shared" si="1"/>
        <v>0</v>
      </c>
    </row>
    <row r="276" spans="1:6" ht="15" customHeight="1" x14ac:dyDescent="0.25">
      <c r="A276" s="28" t="str">
        <f>IF(C276&gt;0,COUNT($A$5:A274)+1,"")</f>
        <v/>
      </c>
      <c r="B276" s="10" t="s">
        <v>473</v>
      </c>
      <c r="C276" s="29"/>
      <c r="D276" s="30"/>
      <c r="E276" s="31"/>
      <c r="F276" s="32"/>
    </row>
    <row r="277" spans="1:6" ht="15" customHeight="1" x14ac:dyDescent="0.25">
      <c r="A277" s="22">
        <f>IF(C277&gt;0,COUNT($A$5:A275)+1,"")</f>
        <v>238</v>
      </c>
      <c r="B277" s="8" t="s">
        <v>297</v>
      </c>
      <c r="C277" s="23" t="s">
        <v>6</v>
      </c>
      <c r="D277" s="24"/>
      <c r="E277" s="25"/>
      <c r="F277" s="26">
        <f t="shared" si="1"/>
        <v>0</v>
      </c>
    </row>
    <row r="278" spans="1:6" ht="15" customHeight="1" x14ac:dyDescent="0.25">
      <c r="A278" s="22">
        <f>IF(C278&gt;0,COUNT($A$5:A277)+1,"")</f>
        <v>239</v>
      </c>
      <c r="B278" s="8" t="s">
        <v>50</v>
      </c>
      <c r="C278" s="23" t="s">
        <v>5</v>
      </c>
      <c r="D278" s="24"/>
      <c r="E278" s="25"/>
      <c r="F278" s="26">
        <f t="shared" si="1"/>
        <v>0</v>
      </c>
    </row>
    <row r="279" spans="1:6" ht="15" customHeight="1" x14ac:dyDescent="0.25">
      <c r="A279" s="22">
        <f>IF(C279&gt;0,COUNT($A$5:A278)+1,"")</f>
        <v>240</v>
      </c>
      <c r="B279" s="8" t="s">
        <v>51</v>
      </c>
      <c r="C279" s="23" t="s">
        <v>7</v>
      </c>
      <c r="D279" s="24"/>
      <c r="E279" s="25"/>
      <c r="F279" s="26">
        <f t="shared" si="1"/>
        <v>0</v>
      </c>
    </row>
    <row r="280" spans="1:6" ht="15" customHeight="1" x14ac:dyDescent="0.25">
      <c r="A280" s="22">
        <f>IF(C280&gt;0,COUNT($A$5:A279)+1,"")</f>
        <v>241</v>
      </c>
      <c r="B280" s="8" t="s">
        <v>52</v>
      </c>
      <c r="C280" s="23" t="s">
        <v>7</v>
      </c>
      <c r="D280" s="24"/>
      <c r="E280" s="25"/>
      <c r="F280" s="26">
        <f t="shared" si="1"/>
        <v>0</v>
      </c>
    </row>
    <row r="281" spans="1:6" ht="15" customHeight="1" x14ac:dyDescent="0.25">
      <c r="A281" s="22">
        <f>IF(C281&gt;0,COUNT($A$5:A280)+1,"")</f>
        <v>242</v>
      </c>
      <c r="B281" s="8" t="s">
        <v>53</v>
      </c>
      <c r="C281" s="23" t="s">
        <v>6</v>
      </c>
      <c r="D281" s="24"/>
      <c r="E281" s="25"/>
      <c r="F281" s="26">
        <f t="shared" si="1"/>
        <v>0</v>
      </c>
    </row>
    <row r="282" spans="1:6" ht="15" customHeight="1" x14ac:dyDescent="0.25">
      <c r="A282" s="22">
        <f>IF(C282&gt;0,COUNT($A$5:A281)+1,"")</f>
        <v>243</v>
      </c>
      <c r="B282" s="8" t="s">
        <v>54</v>
      </c>
      <c r="C282" s="23" t="s">
        <v>7</v>
      </c>
      <c r="D282" s="24"/>
      <c r="E282" s="25"/>
      <c r="F282" s="26">
        <f t="shared" si="1"/>
        <v>0</v>
      </c>
    </row>
    <row r="283" spans="1:6" ht="15" customHeight="1" x14ac:dyDescent="0.25">
      <c r="A283" s="22">
        <f>IF(C283&gt;0,COUNT($A$5:A282)+1,"")</f>
        <v>244</v>
      </c>
      <c r="B283" s="8" t="s">
        <v>55</v>
      </c>
      <c r="C283" s="23" t="s">
        <v>7</v>
      </c>
      <c r="D283" s="24"/>
      <c r="E283" s="25"/>
      <c r="F283" s="26">
        <f t="shared" si="1"/>
        <v>0</v>
      </c>
    </row>
    <row r="284" spans="1:6" ht="15" customHeight="1" x14ac:dyDescent="0.25">
      <c r="A284" s="22">
        <f>IF(C284&gt;0,COUNT($A$5:A283)+1,"")</f>
        <v>245</v>
      </c>
      <c r="B284" s="33" t="s">
        <v>298</v>
      </c>
      <c r="C284" s="23" t="s">
        <v>6</v>
      </c>
      <c r="D284" s="24"/>
      <c r="E284" s="25"/>
      <c r="F284" s="26">
        <f t="shared" si="1"/>
        <v>0</v>
      </c>
    </row>
    <row r="285" spans="1:6" ht="30" customHeight="1" x14ac:dyDescent="0.25">
      <c r="A285" s="22">
        <f>IF(C285&gt;0,COUNT($A$5:A284)+1,"")</f>
        <v>246</v>
      </c>
      <c r="B285" s="8" t="s">
        <v>56</v>
      </c>
      <c r="C285" s="23" t="s">
        <v>6</v>
      </c>
      <c r="D285" s="24"/>
      <c r="E285" s="25"/>
      <c r="F285" s="26">
        <f t="shared" si="1"/>
        <v>0</v>
      </c>
    </row>
    <row r="286" spans="1:6" ht="15" customHeight="1" x14ac:dyDescent="0.25">
      <c r="A286" s="22">
        <f>IF(C286&gt;0,COUNT($A$5:A285)+1,"")</f>
        <v>247</v>
      </c>
      <c r="B286" s="8" t="s">
        <v>71</v>
      </c>
      <c r="C286" s="23" t="s">
        <v>7</v>
      </c>
      <c r="D286" s="24"/>
      <c r="E286" s="25"/>
      <c r="F286" s="26">
        <f t="shared" si="1"/>
        <v>0</v>
      </c>
    </row>
    <row r="287" spans="1:6" ht="15" customHeight="1" x14ac:dyDescent="0.25">
      <c r="A287" s="22">
        <f>IF(C287&gt;0,COUNT($A$5:A286)+1,"")</f>
        <v>248</v>
      </c>
      <c r="B287" s="33" t="s">
        <v>330</v>
      </c>
      <c r="C287" s="23" t="s">
        <v>7</v>
      </c>
      <c r="D287" s="24"/>
      <c r="E287" s="25"/>
      <c r="F287" s="26">
        <f t="shared" si="1"/>
        <v>0</v>
      </c>
    </row>
    <row r="288" spans="1:6" ht="15" customHeight="1" x14ac:dyDescent="0.25">
      <c r="A288" s="22">
        <f>IF(C288&gt;0,COUNT($A$5:A287)+1,"")</f>
        <v>249</v>
      </c>
      <c r="B288" s="33" t="s">
        <v>57</v>
      </c>
      <c r="C288" s="23" t="s">
        <v>6</v>
      </c>
      <c r="D288" s="24"/>
      <c r="E288" s="25"/>
      <c r="F288" s="26">
        <f t="shared" ref="F288:F359" si="4">E288*D288</f>
        <v>0</v>
      </c>
    </row>
    <row r="289" spans="1:6" ht="15" customHeight="1" x14ac:dyDescent="0.25">
      <c r="A289" s="28" t="str">
        <f>IF(C289&gt;0,COUNT($A$5:A287)+1,"")</f>
        <v/>
      </c>
      <c r="B289" s="10" t="s">
        <v>474</v>
      </c>
      <c r="C289" s="29"/>
      <c r="D289" s="30"/>
      <c r="E289" s="31"/>
      <c r="F289" s="32"/>
    </row>
    <row r="290" spans="1:6" ht="15" customHeight="1" x14ac:dyDescent="0.25">
      <c r="A290" s="22">
        <f>IF(C290&gt;0,COUNT($A$5:A288)+1,"")</f>
        <v>250</v>
      </c>
      <c r="B290" s="8" t="s">
        <v>58</v>
      </c>
      <c r="C290" s="23" t="s">
        <v>5</v>
      </c>
      <c r="D290" s="24"/>
      <c r="E290" s="25"/>
      <c r="F290" s="26">
        <f t="shared" si="4"/>
        <v>0</v>
      </c>
    </row>
    <row r="291" spans="1:6" ht="15" customHeight="1" x14ac:dyDescent="0.25">
      <c r="A291" s="22">
        <f>IF(C291&gt;0,COUNT($A$5:A290)+1,"")</f>
        <v>251</v>
      </c>
      <c r="B291" s="8" t="s">
        <v>59</v>
      </c>
      <c r="C291" s="23" t="s">
        <v>6</v>
      </c>
      <c r="D291" s="24"/>
      <c r="E291" s="25"/>
      <c r="F291" s="26">
        <f t="shared" si="4"/>
        <v>0</v>
      </c>
    </row>
    <row r="292" spans="1:6" ht="15" customHeight="1" x14ac:dyDescent="0.25">
      <c r="A292" s="22">
        <f>IF(C292&gt;0,COUNT($A$5:A291)+1,"")</f>
        <v>252</v>
      </c>
      <c r="B292" s="8" t="s">
        <v>60</v>
      </c>
      <c r="C292" s="23" t="s">
        <v>6</v>
      </c>
      <c r="D292" s="24"/>
      <c r="E292" s="25"/>
      <c r="F292" s="26">
        <f t="shared" si="4"/>
        <v>0</v>
      </c>
    </row>
    <row r="293" spans="1:6" ht="15" customHeight="1" x14ac:dyDescent="0.25">
      <c r="A293" s="22">
        <f>IF(C293&gt;0,COUNT($A$5:A292)+1,"")</f>
        <v>253</v>
      </c>
      <c r="B293" s="8" t="s">
        <v>61</v>
      </c>
      <c r="C293" s="23" t="s">
        <v>6</v>
      </c>
      <c r="D293" s="24"/>
      <c r="E293" s="25"/>
      <c r="F293" s="26">
        <f t="shared" si="4"/>
        <v>0</v>
      </c>
    </row>
    <row r="294" spans="1:6" ht="15" customHeight="1" x14ac:dyDescent="0.25">
      <c r="A294" s="28" t="str">
        <f>IF(C294&gt;0,COUNT($A$5:A292)+1,"")</f>
        <v/>
      </c>
      <c r="B294" s="10" t="s">
        <v>475</v>
      </c>
      <c r="C294" s="29"/>
      <c r="D294" s="30"/>
      <c r="E294" s="31"/>
      <c r="F294" s="32"/>
    </row>
    <row r="295" spans="1:6" ht="15" customHeight="1" x14ac:dyDescent="0.25">
      <c r="A295" s="22">
        <f>IF(C295&gt;0,COUNT($A$5:A293)+1,"")</f>
        <v>254</v>
      </c>
      <c r="B295" s="8" t="s">
        <v>299</v>
      </c>
      <c r="C295" s="23" t="s">
        <v>6</v>
      </c>
      <c r="D295" s="24"/>
      <c r="E295" s="25"/>
      <c r="F295" s="26">
        <f t="shared" si="4"/>
        <v>0</v>
      </c>
    </row>
    <row r="296" spans="1:6" ht="15" customHeight="1" x14ac:dyDescent="0.25">
      <c r="A296" s="22">
        <f>IF(C296&gt;0,COUNT($A$5:A295)+1,"")</f>
        <v>255</v>
      </c>
      <c r="B296" s="8" t="s">
        <v>62</v>
      </c>
      <c r="C296" s="23" t="s">
        <v>5</v>
      </c>
      <c r="D296" s="24"/>
      <c r="E296" s="25"/>
      <c r="F296" s="26">
        <f t="shared" si="4"/>
        <v>0</v>
      </c>
    </row>
    <row r="297" spans="1:6" ht="15" customHeight="1" x14ac:dyDescent="0.25">
      <c r="A297" s="22">
        <f>IF(C297&gt;0,COUNT($A$5:A296)+1,"")</f>
        <v>256</v>
      </c>
      <c r="B297" s="8" t="s">
        <v>63</v>
      </c>
      <c r="C297" s="23" t="s">
        <v>7</v>
      </c>
      <c r="D297" s="24"/>
      <c r="E297" s="25"/>
      <c r="F297" s="26">
        <f t="shared" si="4"/>
        <v>0</v>
      </c>
    </row>
    <row r="298" spans="1:6" ht="15" customHeight="1" x14ac:dyDescent="0.25">
      <c r="A298" s="22">
        <f>IF(C298&gt;0,COUNT($A$5:A297)+1,"")</f>
        <v>257</v>
      </c>
      <c r="B298" s="8" t="s">
        <v>64</v>
      </c>
      <c r="C298" s="23" t="s">
        <v>7</v>
      </c>
      <c r="D298" s="24"/>
      <c r="E298" s="25"/>
      <c r="F298" s="26">
        <f t="shared" si="4"/>
        <v>0</v>
      </c>
    </row>
    <row r="299" spans="1:6" ht="15" customHeight="1" x14ac:dyDescent="0.25">
      <c r="A299" s="22">
        <f>IF(C299&gt;0,COUNT($A$5:A298)+1,"")</f>
        <v>258</v>
      </c>
      <c r="B299" s="8" t="s">
        <v>65</v>
      </c>
      <c r="C299" s="23" t="s">
        <v>6</v>
      </c>
      <c r="D299" s="24"/>
      <c r="E299" s="25"/>
      <c r="F299" s="26">
        <f t="shared" si="4"/>
        <v>0</v>
      </c>
    </row>
    <row r="300" spans="1:6" ht="15" customHeight="1" x14ac:dyDescent="0.25">
      <c r="A300" s="22">
        <f>IF(C300&gt;0,COUNT($A$5:A299)+1,"")</f>
        <v>259</v>
      </c>
      <c r="B300" s="8" t="s">
        <v>66</v>
      </c>
      <c r="C300" s="23" t="s">
        <v>7</v>
      </c>
      <c r="D300" s="24"/>
      <c r="E300" s="25"/>
      <c r="F300" s="26">
        <f t="shared" si="4"/>
        <v>0</v>
      </c>
    </row>
    <row r="301" spans="1:6" ht="15" customHeight="1" x14ac:dyDescent="0.25">
      <c r="A301" s="22">
        <f>IF(C301&gt;0,COUNT($A$5:A300)+1,"")</f>
        <v>260</v>
      </c>
      <c r="B301" s="8" t="s">
        <v>67</v>
      </c>
      <c r="C301" s="23" t="s">
        <v>7</v>
      </c>
      <c r="D301" s="24"/>
      <c r="E301" s="25"/>
      <c r="F301" s="26">
        <f t="shared" si="4"/>
        <v>0</v>
      </c>
    </row>
    <row r="302" spans="1:6" ht="15" customHeight="1" x14ac:dyDescent="0.25">
      <c r="A302" s="22">
        <f>IF(C302&gt;0,COUNT($A$5:A301)+1,"")</f>
        <v>261</v>
      </c>
      <c r="B302" s="33" t="s">
        <v>300</v>
      </c>
      <c r="C302" s="23" t="s">
        <v>6</v>
      </c>
      <c r="D302" s="24"/>
      <c r="E302" s="25"/>
      <c r="F302" s="26">
        <f t="shared" si="4"/>
        <v>0</v>
      </c>
    </row>
    <row r="303" spans="1:6" ht="30" customHeight="1" x14ac:dyDescent="0.25">
      <c r="A303" s="22">
        <f>IF(C303&gt;0,COUNT($A$5:A302)+1,"")</f>
        <v>262</v>
      </c>
      <c r="B303" s="8" t="s">
        <v>68</v>
      </c>
      <c r="C303" s="23" t="s">
        <v>6</v>
      </c>
      <c r="D303" s="24"/>
      <c r="E303" s="25"/>
      <c r="F303" s="26">
        <f t="shared" si="4"/>
        <v>0</v>
      </c>
    </row>
    <row r="304" spans="1:6" ht="15" customHeight="1" x14ac:dyDescent="0.25">
      <c r="A304" s="22">
        <f>IF(C304&gt;0,COUNT($A$5:A303)+1,"")</f>
        <v>263</v>
      </c>
      <c r="B304" s="8" t="s">
        <v>72</v>
      </c>
      <c r="C304" s="23" t="s">
        <v>7</v>
      </c>
      <c r="D304" s="24"/>
      <c r="E304" s="25"/>
      <c r="F304" s="26">
        <f t="shared" si="4"/>
        <v>0</v>
      </c>
    </row>
    <row r="305" spans="1:6" ht="15" customHeight="1" x14ac:dyDescent="0.25">
      <c r="A305" s="22">
        <f>IF(C305&gt;0,COUNT($A$5:A304)+1,"")</f>
        <v>264</v>
      </c>
      <c r="B305" s="33" t="s">
        <v>331</v>
      </c>
      <c r="C305" s="23" t="s">
        <v>7</v>
      </c>
      <c r="D305" s="24"/>
      <c r="E305" s="25"/>
      <c r="F305" s="26">
        <f t="shared" si="4"/>
        <v>0</v>
      </c>
    </row>
    <row r="306" spans="1:6" ht="15" customHeight="1" x14ac:dyDescent="0.25">
      <c r="A306" s="22">
        <f>IF(C306&gt;0,COUNT($A$5:A305)+1,"")</f>
        <v>265</v>
      </c>
      <c r="B306" s="33" t="s">
        <v>69</v>
      </c>
      <c r="C306" s="23" t="s">
        <v>6</v>
      </c>
      <c r="D306" s="24"/>
      <c r="E306" s="25"/>
      <c r="F306" s="26">
        <f t="shared" si="4"/>
        <v>0</v>
      </c>
    </row>
    <row r="307" spans="1:6" ht="15" customHeight="1" x14ac:dyDescent="0.25">
      <c r="A307" s="28" t="str">
        <f>IF(C307&gt;0,COUNT($A$5:A305)+1,"")</f>
        <v/>
      </c>
      <c r="B307" s="10" t="s">
        <v>476</v>
      </c>
      <c r="C307" s="29"/>
      <c r="D307" s="30"/>
      <c r="E307" s="31"/>
      <c r="F307" s="32"/>
    </row>
    <row r="308" spans="1:6" ht="15" customHeight="1" x14ac:dyDescent="0.25">
      <c r="A308" s="22">
        <f>IF(C308&gt;0,COUNT($A$5:A306)+1,"")</f>
        <v>266</v>
      </c>
      <c r="B308" s="8" t="s">
        <v>73</v>
      </c>
      <c r="C308" s="23" t="s">
        <v>5</v>
      </c>
      <c r="D308" s="24"/>
      <c r="E308" s="25"/>
      <c r="F308" s="26">
        <f t="shared" si="4"/>
        <v>0</v>
      </c>
    </row>
    <row r="309" spans="1:6" ht="15" customHeight="1" x14ac:dyDescent="0.25">
      <c r="A309" s="22">
        <f>IF(C309&gt;0,COUNT($A$5:A308)+1,"")</f>
        <v>267</v>
      </c>
      <c r="B309" s="8" t="s">
        <v>74</v>
      </c>
      <c r="C309" s="23" t="s">
        <v>6</v>
      </c>
      <c r="D309" s="24"/>
      <c r="E309" s="25"/>
      <c r="F309" s="26">
        <f t="shared" si="4"/>
        <v>0</v>
      </c>
    </row>
    <row r="310" spans="1:6" ht="15" customHeight="1" x14ac:dyDescent="0.25">
      <c r="A310" s="22">
        <f>IF(C310&gt;0,COUNT($A$5:A309)+1,"")</f>
        <v>268</v>
      </c>
      <c r="B310" s="8" t="s">
        <v>75</v>
      </c>
      <c r="C310" s="23" t="s">
        <v>6</v>
      </c>
      <c r="D310" s="24"/>
      <c r="E310" s="25"/>
      <c r="F310" s="26">
        <f t="shared" si="4"/>
        <v>0</v>
      </c>
    </row>
    <row r="311" spans="1:6" ht="15" customHeight="1" x14ac:dyDescent="0.25">
      <c r="A311" s="22">
        <f>IF(C311&gt;0,COUNT($A$5:A310)+1,"")</f>
        <v>269</v>
      </c>
      <c r="B311" s="8" t="s">
        <v>76</v>
      </c>
      <c r="C311" s="23" t="s">
        <v>6</v>
      </c>
      <c r="D311" s="24"/>
      <c r="E311" s="25"/>
      <c r="F311" s="26">
        <f t="shared" si="4"/>
        <v>0</v>
      </c>
    </row>
    <row r="312" spans="1:6" ht="15" customHeight="1" x14ac:dyDescent="0.25">
      <c r="A312" s="28" t="str">
        <f>IF(C312&gt;0,COUNT($A$5:A310)+1,"")</f>
        <v/>
      </c>
      <c r="B312" s="10" t="s">
        <v>477</v>
      </c>
      <c r="C312" s="29"/>
      <c r="D312" s="30"/>
      <c r="E312" s="31"/>
      <c r="F312" s="32"/>
    </row>
    <row r="313" spans="1:6" ht="15" customHeight="1" x14ac:dyDescent="0.25">
      <c r="A313" s="22">
        <f>IF(C313&gt;0,COUNT($A$5:A311)+1,"")</f>
        <v>270</v>
      </c>
      <c r="B313" s="8" t="s">
        <v>301</v>
      </c>
      <c r="C313" s="23" t="s">
        <v>6</v>
      </c>
      <c r="D313" s="24"/>
      <c r="E313" s="25"/>
      <c r="F313" s="26">
        <f t="shared" si="4"/>
        <v>0</v>
      </c>
    </row>
    <row r="314" spans="1:6" ht="15" customHeight="1" x14ac:dyDescent="0.25">
      <c r="A314" s="22">
        <f>IF(C314&gt;0,COUNT($A$5:A313)+1,"")</f>
        <v>271</v>
      </c>
      <c r="B314" s="8" t="s">
        <v>90</v>
      </c>
      <c r="C314" s="23" t="s">
        <v>5</v>
      </c>
      <c r="D314" s="24"/>
      <c r="E314" s="25"/>
      <c r="F314" s="26">
        <f t="shared" si="4"/>
        <v>0</v>
      </c>
    </row>
    <row r="315" spans="1:6" ht="15" customHeight="1" x14ac:dyDescent="0.25">
      <c r="A315" s="22">
        <f>IF(C315&gt;0,COUNT($A$5:A314)+1,"")</f>
        <v>272</v>
      </c>
      <c r="B315" s="8" t="s">
        <v>77</v>
      </c>
      <c r="C315" s="23" t="s">
        <v>7</v>
      </c>
      <c r="D315" s="24"/>
      <c r="E315" s="25"/>
      <c r="F315" s="26">
        <f t="shared" si="4"/>
        <v>0</v>
      </c>
    </row>
    <row r="316" spans="1:6" ht="15" customHeight="1" x14ac:dyDescent="0.25">
      <c r="A316" s="22">
        <f>IF(C316&gt;0,COUNT($A$5:A315)+1,"")</f>
        <v>273</v>
      </c>
      <c r="B316" s="8" t="s">
        <v>78</v>
      </c>
      <c r="C316" s="23" t="s">
        <v>7</v>
      </c>
      <c r="D316" s="24"/>
      <c r="E316" s="25"/>
      <c r="F316" s="26">
        <f t="shared" si="4"/>
        <v>0</v>
      </c>
    </row>
    <row r="317" spans="1:6" ht="15" customHeight="1" x14ac:dyDescent="0.25">
      <c r="A317" s="22">
        <f>IF(C317&gt;0,COUNT($A$5:A316)+1,"")</f>
        <v>274</v>
      </c>
      <c r="B317" s="8" t="s">
        <v>79</v>
      </c>
      <c r="C317" s="23" t="s">
        <v>6</v>
      </c>
      <c r="D317" s="24"/>
      <c r="E317" s="25"/>
      <c r="F317" s="26">
        <f t="shared" si="4"/>
        <v>0</v>
      </c>
    </row>
    <row r="318" spans="1:6" ht="15" customHeight="1" x14ac:dyDescent="0.25">
      <c r="A318" s="22">
        <f>IF(C318&gt;0,COUNT($A$5:A317)+1,"")</f>
        <v>275</v>
      </c>
      <c r="B318" s="8" t="s">
        <v>80</v>
      </c>
      <c r="C318" s="23" t="s">
        <v>7</v>
      </c>
      <c r="D318" s="24"/>
      <c r="E318" s="25"/>
      <c r="F318" s="26">
        <f t="shared" si="4"/>
        <v>0</v>
      </c>
    </row>
    <row r="319" spans="1:6" ht="15" customHeight="1" x14ac:dyDescent="0.25">
      <c r="A319" s="22">
        <f>IF(C319&gt;0,COUNT($A$5:A318)+1,"")</f>
        <v>276</v>
      </c>
      <c r="B319" s="8" t="s">
        <v>81</v>
      </c>
      <c r="C319" s="23" t="s">
        <v>7</v>
      </c>
      <c r="D319" s="24"/>
      <c r="E319" s="25"/>
      <c r="F319" s="26">
        <f t="shared" si="4"/>
        <v>0</v>
      </c>
    </row>
    <row r="320" spans="1:6" ht="15" customHeight="1" x14ac:dyDescent="0.25">
      <c r="A320" s="22">
        <f>IF(C320&gt;0,COUNT($A$5:A319)+1,"")</f>
        <v>277</v>
      </c>
      <c r="B320" s="33" t="s">
        <v>302</v>
      </c>
      <c r="C320" s="23" t="s">
        <v>6</v>
      </c>
      <c r="D320" s="24"/>
      <c r="E320" s="25"/>
      <c r="F320" s="26">
        <f t="shared" si="4"/>
        <v>0</v>
      </c>
    </row>
    <row r="321" spans="1:6" ht="30" customHeight="1" x14ac:dyDescent="0.25">
      <c r="A321" s="22">
        <f>IF(C321&gt;0,COUNT($A$5:A320)+1,"")</f>
        <v>278</v>
      </c>
      <c r="B321" s="8" t="s">
        <v>82</v>
      </c>
      <c r="C321" s="23" t="s">
        <v>6</v>
      </c>
      <c r="D321" s="24"/>
      <c r="E321" s="25"/>
      <c r="F321" s="26">
        <f t="shared" si="4"/>
        <v>0</v>
      </c>
    </row>
    <row r="322" spans="1:6" ht="15" customHeight="1" x14ac:dyDescent="0.25">
      <c r="A322" s="22">
        <f>IF(C322&gt;0,COUNT($A$5:A321)+1,"")</f>
        <v>279</v>
      </c>
      <c r="B322" s="8" t="s">
        <v>83</v>
      </c>
      <c r="C322" s="23" t="s">
        <v>7</v>
      </c>
      <c r="D322" s="24"/>
      <c r="E322" s="25"/>
      <c r="F322" s="26">
        <f t="shared" si="4"/>
        <v>0</v>
      </c>
    </row>
    <row r="323" spans="1:6" ht="15" customHeight="1" x14ac:dyDescent="0.25">
      <c r="A323" s="22">
        <f>IF(C323&gt;0,COUNT($A$5:A322)+1,"")</f>
        <v>280</v>
      </c>
      <c r="B323" s="33" t="s">
        <v>91</v>
      </c>
      <c r="C323" s="23" t="s">
        <v>7</v>
      </c>
      <c r="D323" s="24"/>
      <c r="E323" s="25"/>
      <c r="F323" s="26">
        <f t="shared" si="4"/>
        <v>0</v>
      </c>
    </row>
    <row r="324" spans="1:6" ht="15" customHeight="1" x14ac:dyDescent="0.25">
      <c r="A324" s="22">
        <f>IF(C324&gt;0,COUNT($A$5:A323)+1,"")</f>
        <v>281</v>
      </c>
      <c r="B324" s="33" t="s">
        <v>84</v>
      </c>
      <c r="C324" s="23" t="s">
        <v>6</v>
      </c>
      <c r="D324" s="24"/>
      <c r="E324" s="25"/>
      <c r="F324" s="26">
        <f t="shared" si="4"/>
        <v>0</v>
      </c>
    </row>
    <row r="325" spans="1:6" ht="15" customHeight="1" x14ac:dyDescent="0.25">
      <c r="A325" s="28" t="str">
        <f>IF(C325&gt;0,COUNT($A$5:A323)+1,"")</f>
        <v/>
      </c>
      <c r="B325" s="10" t="s">
        <v>478</v>
      </c>
      <c r="C325" s="29"/>
      <c r="D325" s="30"/>
      <c r="E325" s="31"/>
      <c r="F325" s="32"/>
    </row>
    <row r="326" spans="1:6" ht="15" customHeight="1" x14ac:dyDescent="0.25">
      <c r="A326" s="22">
        <f>IF(C326&gt;0,COUNT($A$5:A324)+1,"")</f>
        <v>282</v>
      </c>
      <c r="B326" s="8" t="s">
        <v>85</v>
      </c>
      <c r="C326" s="23" t="s">
        <v>5</v>
      </c>
      <c r="D326" s="24"/>
      <c r="E326" s="25"/>
      <c r="F326" s="26">
        <f t="shared" si="4"/>
        <v>0</v>
      </c>
    </row>
    <row r="327" spans="1:6" ht="15" customHeight="1" x14ac:dyDescent="0.25">
      <c r="A327" s="22">
        <f>IF(C327&gt;0,COUNT($A$5:A326)+1,"")</f>
        <v>283</v>
      </c>
      <c r="B327" s="8" t="s">
        <v>86</v>
      </c>
      <c r="C327" s="23" t="s">
        <v>6</v>
      </c>
      <c r="D327" s="24"/>
      <c r="E327" s="25"/>
      <c r="F327" s="26">
        <f t="shared" si="4"/>
        <v>0</v>
      </c>
    </row>
    <row r="328" spans="1:6" ht="15" customHeight="1" x14ac:dyDescent="0.25">
      <c r="A328" s="22">
        <f>IF(C328&gt;0,COUNT($A$5:A327)+1,"")</f>
        <v>284</v>
      </c>
      <c r="B328" s="8" t="s">
        <v>87</v>
      </c>
      <c r="C328" s="23" t="s">
        <v>6</v>
      </c>
      <c r="D328" s="24"/>
      <c r="E328" s="25"/>
      <c r="F328" s="26">
        <f t="shared" si="4"/>
        <v>0</v>
      </c>
    </row>
    <row r="329" spans="1:6" ht="15" customHeight="1" x14ac:dyDescent="0.25">
      <c r="A329" s="22">
        <f>IF(C329&gt;0,COUNT($A$5:A328)+1,"")</f>
        <v>285</v>
      </c>
      <c r="B329" s="8" t="s">
        <v>88</v>
      </c>
      <c r="C329" s="23" t="s">
        <v>6</v>
      </c>
      <c r="D329" s="24"/>
      <c r="E329" s="25"/>
      <c r="F329" s="26">
        <f t="shared" si="4"/>
        <v>0</v>
      </c>
    </row>
    <row r="330" spans="1:6" ht="15" customHeight="1" x14ac:dyDescent="0.25">
      <c r="A330" s="28" t="str">
        <f>IF(C330&gt;0,COUNT($A$5:A328)+1,"")</f>
        <v/>
      </c>
      <c r="B330" s="10" t="s">
        <v>479</v>
      </c>
      <c r="C330" s="29"/>
      <c r="D330" s="30"/>
      <c r="E330" s="31"/>
      <c r="F330" s="32"/>
    </row>
    <row r="331" spans="1:6" ht="15" customHeight="1" x14ac:dyDescent="0.25">
      <c r="A331" s="22">
        <f>IF(C331&gt;0,COUNT($A$5:A329)+1,"")</f>
        <v>286</v>
      </c>
      <c r="B331" s="8" t="s">
        <v>303</v>
      </c>
      <c r="C331" s="23" t="s">
        <v>6</v>
      </c>
      <c r="D331" s="24"/>
      <c r="E331" s="25"/>
      <c r="F331" s="26">
        <f t="shared" si="4"/>
        <v>0</v>
      </c>
    </row>
    <row r="332" spans="1:6" ht="15" customHeight="1" x14ac:dyDescent="0.25">
      <c r="A332" s="22">
        <f>IF(C332&gt;0,COUNT($A$5:A331)+1,"")</f>
        <v>287</v>
      </c>
      <c r="B332" s="8" t="s">
        <v>89</v>
      </c>
      <c r="C332" s="23" t="s">
        <v>5</v>
      </c>
      <c r="D332" s="24"/>
      <c r="E332" s="25"/>
      <c r="F332" s="26">
        <f t="shared" si="4"/>
        <v>0</v>
      </c>
    </row>
    <row r="333" spans="1:6" ht="15" customHeight="1" x14ac:dyDescent="0.25">
      <c r="A333" s="22">
        <f>IF(C333&gt;0,COUNT($A$5:A332)+1,"")</f>
        <v>288</v>
      </c>
      <c r="B333" s="8" t="s">
        <v>92</v>
      </c>
      <c r="C333" s="23" t="s">
        <v>7</v>
      </c>
      <c r="D333" s="24"/>
      <c r="E333" s="25"/>
      <c r="F333" s="26">
        <f t="shared" si="4"/>
        <v>0</v>
      </c>
    </row>
    <row r="334" spans="1:6" ht="15" customHeight="1" x14ac:dyDescent="0.25">
      <c r="A334" s="22">
        <f>IF(C334&gt;0,COUNT($A$5:A333)+1,"")</f>
        <v>289</v>
      </c>
      <c r="B334" s="8" t="s">
        <v>93</v>
      </c>
      <c r="C334" s="23" t="s">
        <v>7</v>
      </c>
      <c r="D334" s="24"/>
      <c r="E334" s="25"/>
      <c r="F334" s="26">
        <f t="shared" si="4"/>
        <v>0</v>
      </c>
    </row>
    <row r="335" spans="1:6" ht="15" customHeight="1" x14ac:dyDescent="0.25">
      <c r="A335" s="22">
        <f>IF(C335&gt;0,COUNT($A$5:A334)+1,"")</f>
        <v>290</v>
      </c>
      <c r="B335" s="8" t="s">
        <v>94</v>
      </c>
      <c r="C335" s="23" t="s">
        <v>6</v>
      </c>
      <c r="D335" s="24"/>
      <c r="E335" s="25"/>
      <c r="F335" s="26">
        <f t="shared" si="4"/>
        <v>0</v>
      </c>
    </row>
    <row r="336" spans="1:6" ht="15" customHeight="1" x14ac:dyDescent="0.25">
      <c r="A336" s="22">
        <f>IF(C336&gt;0,COUNT($A$5:A335)+1,"")</f>
        <v>291</v>
      </c>
      <c r="B336" s="8" t="s">
        <v>95</v>
      </c>
      <c r="C336" s="23" t="s">
        <v>7</v>
      </c>
      <c r="D336" s="24"/>
      <c r="E336" s="25"/>
      <c r="F336" s="26">
        <f t="shared" si="4"/>
        <v>0</v>
      </c>
    </row>
    <row r="337" spans="1:6" ht="15" customHeight="1" x14ac:dyDescent="0.25">
      <c r="A337" s="22">
        <f>IF(C337&gt;0,COUNT($A$5:A336)+1,"")</f>
        <v>292</v>
      </c>
      <c r="B337" s="8" t="s">
        <v>96</v>
      </c>
      <c r="C337" s="23" t="s">
        <v>7</v>
      </c>
      <c r="D337" s="24"/>
      <c r="E337" s="25"/>
      <c r="F337" s="26">
        <f t="shared" si="4"/>
        <v>0</v>
      </c>
    </row>
    <row r="338" spans="1:6" ht="15" customHeight="1" x14ac:dyDescent="0.25">
      <c r="A338" s="22">
        <f>IF(C338&gt;0,COUNT($A$5:A337)+1,"")</f>
        <v>293</v>
      </c>
      <c r="B338" s="33" t="s">
        <v>304</v>
      </c>
      <c r="C338" s="23" t="s">
        <v>6</v>
      </c>
      <c r="D338" s="24"/>
      <c r="E338" s="25"/>
      <c r="F338" s="26">
        <f t="shared" si="4"/>
        <v>0</v>
      </c>
    </row>
    <row r="339" spans="1:6" ht="30" customHeight="1" x14ac:dyDescent="0.25">
      <c r="A339" s="22">
        <f>IF(C339&gt;0,COUNT($A$5:A338)+1,"")</f>
        <v>294</v>
      </c>
      <c r="B339" s="8" t="s">
        <v>97</v>
      </c>
      <c r="C339" s="23" t="s">
        <v>6</v>
      </c>
      <c r="D339" s="24"/>
      <c r="E339" s="25"/>
      <c r="F339" s="26">
        <f t="shared" si="4"/>
        <v>0</v>
      </c>
    </row>
    <row r="340" spans="1:6" ht="15" customHeight="1" x14ac:dyDescent="0.25">
      <c r="A340" s="22">
        <f>IF(C340&gt;0,COUNT($A$5:A339)+1,"")</f>
        <v>295</v>
      </c>
      <c r="B340" s="8" t="s">
        <v>98</v>
      </c>
      <c r="C340" s="23" t="s">
        <v>7</v>
      </c>
      <c r="D340" s="24"/>
      <c r="E340" s="25"/>
      <c r="F340" s="26">
        <f t="shared" si="4"/>
        <v>0</v>
      </c>
    </row>
    <row r="341" spans="1:6" ht="15" customHeight="1" x14ac:dyDescent="0.25">
      <c r="A341" s="22">
        <f>IF(C341&gt;0,COUNT($A$5:A340)+1,"")</f>
        <v>296</v>
      </c>
      <c r="B341" s="33" t="s">
        <v>100</v>
      </c>
      <c r="C341" s="23" t="s">
        <v>7</v>
      </c>
      <c r="D341" s="24"/>
      <c r="E341" s="25"/>
      <c r="F341" s="26">
        <f t="shared" si="4"/>
        <v>0</v>
      </c>
    </row>
    <row r="342" spans="1:6" ht="15" customHeight="1" x14ac:dyDescent="0.25">
      <c r="A342" s="22">
        <f>IF(C342&gt;0,COUNT($A$5:A341)+1,"")</f>
        <v>297</v>
      </c>
      <c r="B342" s="33" t="s">
        <v>99</v>
      </c>
      <c r="C342" s="23" t="s">
        <v>6</v>
      </c>
      <c r="D342" s="24"/>
      <c r="E342" s="25"/>
      <c r="F342" s="26">
        <f t="shared" si="4"/>
        <v>0</v>
      </c>
    </row>
    <row r="343" spans="1:6" ht="15" customHeight="1" x14ac:dyDescent="0.25">
      <c r="A343" s="28" t="str">
        <f>IF(C343&gt;0,COUNT($A$5:A341)+1,"")</f>
        <v/>
      </c>
      <c r="B343" s="10" t="s">
        <v>480</v>
      </c>
      <c r="C343" s="29"/>
      <c r="D343" s="30"/>
      <c r="E343" s="31"/>
      <c r="F343" s="32"/>
    </row>
    <row r="344" spans="1:6" ht="15" customHeight="1" x14ac:dyDescent="0.25">
      <c r="A344" s="22">
        <f>IF(C344&gt;0,COUNT($A$5:A342)+1,"")</f>
        <v>298</v>
      </c>
      <c r="B344" s="8" t="s">
        <v>101</v>
      </c>
      <c r="C344" s="23" t="s">
        <v>5</v>
      </c>
      <c r="D344" s="24"/>
      <c r="E344" s="25"/>
      <c r="F344" s="26">
        <f t="shared" si="4"/>
        <v>0</v>
      </c>
    </row>
    <row r="345" spans="1:6" ht="15" customHeight="1" x14ac:dyDescent="0.25">
      <c r="A345" s="22">
        <f>IF(C345&gt;0,COUNT($A$5:A344)+1,"")</f>
        <v>299</v>
      </c>
      <c r="B345" s="8" t="s">
        <v>102</v>
      </c>
      <c r="C345" s="23" t="s">
        <v>6</v>
      </c>
      <c r="D345" s="24"/>
      <c r="E345" s="25"/>
      <c r="F345" s="26">
        <f t="shared" si="4"/>
        <v>0</v>
      </c>
    </row>
    <row r="346" spans="1:6" ht="15" customHeight="1" x14ac:dyDescent="0.25">
      <c r="A346" s="22">
        <f>IF(C346&gt;0,COUNT($A$5:A345)+1,"")</f>
        <v>300</v>
      </c>
      <c r="B346" s="8" t="s">
        <v>103</v>
      </c>
      <c r="C346" s="23" t="s">
        <v>6</v>
      </c>
      <c r="D346" s="24"/>
      <c r="E346" s="25"/>
      <c r="F346" s="26">
        <f t="shared" si="4"/>
        <v>0</v>
      </c>
    </row>
    <row r="347" spans="1:6" ht="15" customHeight="1" x14ac:dyDescent="0.25">
      <c r="A347" s="22">
        <f>IF(C347&gt;0,COUNT($A$5:A346)+1,"")</f>
        <v>301</v>
      </c>
      <c r="B347" s="8" t="s">
        <v>104</v>
      </c>
      <c r="C347" s="23" t="s">
        <v>6</v>
      </c>
      <c r="D347" s="24"/>
      <c r="E347" s="25"/>
      <c r="F347" s="26">
        <f t="shared" si="4"/>
        <v>0</v>
      </c>
    </row>
    <row r="348" spans="1:6" ht="15" customHeight="1" x14ac:dyDescent="0.25">
      <c r="A348" s="28" t="str">
        <f>IF(C348&gt;0,COUNT($A$5:A346)+1,"")</f>
        <v/>
      </c>
      <c r="B348" s="10" t="s">
        <v>481</v>
      </c>
      <c r="C348" s="29"/>
      <c r="D348" s="30"/>
      <c r="E348" s="31"/>
      <c r="F348" s="32"/>
    </row>
    <row r="349" spans="1:6" ht="15" customHeight="1" x14ac:dyDescent="0.25">
      <c r="A349" s="22">
        <f>IF(C349&gt;0,COUNT($A$5:A347)+1,"")</f>
        <v>302</v>
      </c>
      <c r="B349" s="8" t="s">
        <v>305</v>
      </c>
      <c r="C349" s="23" t="s">
        <v>6</v>
      </c>
      <c r="D349" s="24"/>
      <c r="E349" s="25"/>
      <c r="F349" s="26">
        <f t="shared" si="4"/>
        <v>0</v>
      </c>
    </row>
    <row r="350" spans="1:6" ht="15" customHeight="1" x14ac:dyDescent="0.25">
      <c r="A350" s="22">
        <f>IF(C350&gt;0,COUNT($A$5:A349)+1,"")</f>
        <v>303</v>
      </c>
      <c r="B350" s="8" t="s">
        <v>105</v>
      </c>
      <c r="C350" s="23" t="s">
        <v>5</v>
      </c>
      <c r="D350" s="24"/>
      <c r="E350" s="25"/>
      <c r="F350" s="26">
        <f t="shared" si="4"/>
        <v>0</v>
      </c>
    </row>
    <row r="351" spans="1:6" ht="15" customHeight="1" x14ac:dyDescent="0.25">
      <c r="A351" s="22">
        <f>IF(C351&gt;0,COUNT($A$5:A350)+1,"")</f>
        <v>304</v>
      </c>
      <c r="B351" s="8" t="s">
        <v>106</v>
      </c>
      <c r="C351" s="23" t="s">
        <v>7</v>
      </c>
      <c r="D351" s="24"/>
      <c r="E351" s="25"/>
      <c r="F351" s="26">
        <f t="shared" si="4"/>
        <v>0</v>
      </c>
    </row>
    <row r="352" spans="1:6" ht="15" customHeight="1" x14ac:dyDescent="0.25">
      <c r="A352" s="22">
        <f>IF(C352&gt;0,COUNT($A$5:A351)+1,"")</f>
        <v>305</v>
      </c>
      <c r="B352" s="8" t="s">
        <v>107</v>
      </c>
      <c r="C352" s="23" t="s">
        <v>7</v>
      </c>
      <c r="D352" s="24"/>
      <c r="E352" s="25"/>
      <c r="F352" s="26">
        <f t="shared" si="4"/>
        <v>0</v>
      </c>
    </row>
    <row r="353" spans="1:6" ht="15" customHeight="1" x14ac:dyDescent="0.25">
      <c r="A353" s="22">
        <f>IF(C353&gt;0,COUNT($A$5:A352)+1,"")</f>
        <v>306</v>
      </c>
      <c r="B353" s="8" t="s">
        <v>108</v>
      </c>
      <c r="C353" s="23" t="s">
        <v>6</v>
      </c>
      <c r="D353" s="24"/>
      <c r="E353" s="25"/>
      <c r="F353" s="26">
        <f t="shared" si="4"/>
        <v>0</v>
      </c>
    </row>
    <row r="354" spans="1:6" ht="15" customHeight="1" x14ac:dyDescent="0.25">
      <c r="A354" s="22">
        <f>IF(C354&gt;0,COUNT($A$5:A353)+1,"")</f>
        <v>307</v>
      </c>
      <c r="B354" s="8" t="s">
        <v>109</v>
      </c>
      <c r="C354" s="23" t="s">
        <v>7</v>
      </c>
      <c r="D354" s="24"/>
      <c r="E354" s="25"/>
      <c r="F354" s="26">
        <f t="shared" si="4"/>
        <v>0</v>
      </c>
    </row>
    <row r="355" spans="1:6" ht="15" customHeight="1" x14ac:dyDescent="0.25">
      <c r="A355" s="22">
        <f>IF(C355&gt;0,COUNT($A$5:A354)+1,"")</f>
        <v>308</v>
      </c>
      <c r="B355" s="8" t="s">
        <v>110</v>
      </c>
      <c r="C355" s="23" t="s">
        <v>7</v>
      </c>
      <c r="D355" s="24"/>
      <c r="E355" s="25"/>
      <c r="F355" s="26">
        <f t="shared" si="4"/>
        <v>0</v>
      </c>
    </row>
    <row r="356" spans="1:6" ht="15" customHeight="1" x14ac:dyDescent="0.25">
      <c r="A356" s="22">
        <f>IF(C356&gt;0,COUNT($A$5:A355)+1,"")</f>
        <v>309</v>
      </c>
      <c r="B356" s="33" t="s">
        <v>306</v>
      </c>
      <c r="C356" s="23" t="s">
        <v>6</v>
      </c>
      <c r="D356" s="24"/>
      <c r="E356" s="25"/>
      <c r="F356" s="26">
        <f t="shared" si="4"/>
        <v>0</v>
      </c>
    </row>
    <row r="357" spans="1:6" ht="30" customHeight="1" x14ac:dyDescent="0.25">
      <c r="A357" s="22">
        <f>IF(C357&gt;0,COUNT($A$5:A356)+1,"")</f>
        <v>310</v>
      </c>
      <c r="B357" s="8" t="s">
        <v>111</v>
      </c>
      <c r="C357" s="23" t="s">
        <v>6</v>
      </c>
      <c r="D357" s="24"/>
      <c r="E357" s="25"/>
      <c r="F357" s="26">
        <f t="shared" si="4"/>
        <v>0</v>
      </c>
    </row>
    <row r="358" spans="1:6" ht="15" customHeight="1" x14ac:dyDescent="0.25">
      <c r="A358" s="22">
        <f>IF(C358&gt;0,COUNT($A$5:A357)+1,"")</f>
        <v>311</v>
      </c>
      <c r="B358" s="8" t="s">
        <v>112</v>
      </c>
      <c r="C358" s="23" t="s">
        <v>7</v>
      </c>
      <c r="D358" s="24"/>
      <c r="E358" s="25"/>
      <c r="F358" s="26">
        <f t="shared" si="4"/>
        <v>0</v>
      </c>
    </row>
    <row r="359" spans="1:6" ht="15" customHeight="1" x14ac:dyDescent="0.25">
      <c r="A359" s="22">
        <f>IF(C359&gt;0,COUNT($A$5:A358)+1,"")</f>
        <v>312</v>
      </c>
      <c r="B359" s="33" t="s">
        <v>113</v>
      </c>
      <c r="C359" s="23" t="s">
        <v>7</v>
      </c>
      <c r="D359" s="24"/>
      <c r="E359" s="25"/>
      <c r="F359" s="26">
        <f t="shared" si="4"/>
        <v>0</v>
      </c>
    </row>
    <row r="360" spans="1:6" ht="15" customHeight="1" x14ac:dyDescent="0.25">
      <c r="A360" s="22">
        <f>IF(C360&gt;0,COUNT($A$5:A359)+1,"")</f>
        <v>313</v>
      </c>
      <c r="B360" s="33" t="s">
        <v>114</v>
      </c>
      <c r="C360" s="23" t="s">
        <v>6</v>
      </c>
      <c r="D360" s="24"/>
      <c r="E360" s="25"/>
      <c r="F360" s="26">
        <f t="shared" ref="F360:F433" si="5">E360*D360</f>
        <v>0</v>
      </c>
    </row>
    <row r="361" spans="1:6" ht="15" customHeight="1" x14ac:dyDescent="0.25">
      <c r="A361" s="28" t="str">
        <f>IF(C361&gt;0,COUNT($A$5:A359)+1,"")</f>
        <v/>
      </c>
      <c r="B361" s="10" t="s">
        <v>482</v>
      </c>
      <c r="C361" s="29"/>
      <c r="D361" s="30"/>
      <c r="E361" s="31"/>
      <c r="F361" s="32"/>
    </row>
    <row r="362" spans="1:6" ht="15" customHeight="1" x14ac:dyDescent="0.25">
      <c r="A362" s="22">
        <f>IF(C362&gt;0,COUNT($A$5:A360)+1,"")</f>
        <v>314</v>
      </c>
      <c r="B362" s="8" t="s">
        <v>115</v>
      </c>
      <c r="C362" s="23" t="s">
        <v>5</v>
      </c>
      <c r="D362" s="24"/>
      <c r="E362" s="25"/>
      <c r="F362" s="26">
        <f t="shared" si="5"/>
        <v>0</v>
      </c>
    </row>
    <row r="363" spans="1:6" ht="15" customHeight="1" x14ac:dyDescent="0.25">
      <c r="A363" s="22">
        <f>IF(C363&gt;0,COUNT($A$5:A362)+1,"")</f>
        <v>315</v>
      </c>
      <c r="B363" s="8" t="s">
        <v>116</v>
      </c>
      <c r="C363" s="23" t="s">
        <v>6</v>
      </c>
      <c r="D363" s="24"/>
      <c r="E363" s="25"/>
      <c r="F363" s="26">
        <f t="shared" si="5"/>
        <v>0</v>
      </c>
    </row>
    <row r="364" spans="1:6" ht="15" customHeight="1" x14ac:dyDescent="0.25">
      <c r="A364" s="22">
        <f>IF(C364&gt;0,COUNT($A$5:A363)+1,"")</f>
        <v>316</v>
      </c>
      <c r="B364" s="8" t="s">
        <v>117</v>
      </c>
      <c r="C364" s="23" t="s">
        <v>6</v>
      </c>
      <c r="D364" s="24"/>
      <c r="E364" s="25"/>
      <c r="F364" s="26">
        <f t="shared" si="5"/>
        <v>0</v>
      </c>
    </row>
    <row r="365" spans="1:6" ht="15" customHeight="1" x14ac:dyDescent="0.25">
      <c r="A365" s="22">
        <f>IF(C365&gt;0,COUNT($A$5:A364)+1,"")</f>
        <v>317</v>
      </c>
      <c r="B365" s="8" t="s">
        <v>118</v>
      </c>
      <c r="C365" s="23" t="s">
        <v>6</v>
      </c>
      <c r="D365" s="24"/>
      <c r="E365" s="25"/>
      <c r="F365" s="26">
        <f t="shared" si="5"/>
        <v>0</v>
      </c>
    </row>
    <row r="366" spans="1:6" ht="15" customHeight="1" x14ac:dyDescent="0.25">
      <c r="A366" s="28" t="str">
        <f>IF(C366&gt;0,COUNT($A$5:A364)+1,"")</f>
        <v/>
      </c>
      <c r="B366" s="10" t="s">
        <v>483</v>
      </c>
      <c r="C366" s="29"/>
      <c r="D366" s="30"/>
      <c r="E366" s="31"/>
      <c r="F366" s="32"/>
    </row>
    <row r="367" spans="1:6" ht="15" customHeight="1" x14ac:dyDescent="0.25">
      <c r="A367" s="22">
        <f>IF(C367&gt;0,COUNT($A$5:A365)+1,"")</f>
        <v>318</v>
      </c>
      <c r="B367" s="8" t="s">
        <v>307</v>
      </c>
      <c r="C367" s="23" t="s">
        <v>6</v>
      </c>
      <c r="D367" s="24"/>
      <c r="E367" s="25"/>
      <c r="F367" s="26">
        <f t="shared" si="5"/>
        <v>0</v>
      </c>
    </row>
    <row r="368" spans="1:6" ht="15" customHeight="1" x14ac:dyDescent="0.25">
      <c r="A368" s="22">
        <f>IF(C368&gt;0,COUNT($A$5:A367)+1,"")</f>
        <v>319</v>
      </c>
      <c r="B368" s="8" t="s">
        <v>119</v>
      </c>
      <c r="C368" s="23" t="s">
        <v>5</v>
      </c>
      <c r="D368" s="24"/>
      <c r="E368" s="25"/>
      <c r="F368" s="26">
        <f t="shared" si="5"/>
        <v>0</v>
      </c>
    </row>
    <row r="369" spans="1:6" ht="15" customHeight="1" x14ac:dyDescent="0.25">
      <c r="A369" s="22">
        <f>IF(C369&gt;0,COUNT($A$5:A368)+1,"")</f>
        <v>320</v>
      </c>
      <c r="B369" s="8" t="s">
        <v>121</v>
      </c>
      <c r="C369" s="23" t="s">
        <v>7</v>
      </c>
      <c r="D369" s="24"/>
      <c r="E369" s="25"/>
      <c r="F369" s="26">
        <f t="shared" si="5"/>
        <v>0</v>
      </c>
    </row>
    <row r="370" spans="1:6" ht="15" customHeight="1" x14ac:dyDescent="0.25">
      <c r="A370" s="22">
        <f>IF(C370&gt;0,COUNT($A$5:A369)+1,"")</f>
        <v>321</v>
      </c>
      <c r="B370" s="33" t="s">
        <v>308</v>
      </c>
      <c r="C370" s="23" t="s">
        <v>6</v>
      </c>
      <c r="D370" s="24"/>
      <c r="E370" s="25"/>
      <c r="F370" s="26">
        <f t="shared" si="5"/>
        <v>0</v>
      </c>
    </row>
    <row r="371" spans="1:6" ht="30" customHeight="1" x14ac:dyDescent="0.25">
      <c r="A371" s="22">
        <f>IF(C371&gt;0,COUNT($A$5:A370)+1,"")</f>
        <v>322</v>
      </c>
      <c r="B371" s="8" t="s">
        <v>122</v>
      </c>
      <c r="C371" s="23" t="s">
        <v>6</v>
      </c>
      <c r="D371" s="24"/>
      <c r="E371" s="25"/>
      <c r="F371" s="26">
        <f t="shared" si="5"/>
        <v>0</v>
      </c>
    </row>
    <row r="372" spans="1:6" ht="15" customHeight="1" x14ac:dyDescent="0.25">
      <c r="A372" s="22">
        <f>IF(C372&gt;0,COUNT($A$5:A371)+1,"")</f>
        <v>323</v>
      </c>
      <c r="B372" s="33" t="s">
        <v>120</v>
      </c>
      <c r="C372" s="23" t="s">
        <v>6</v>
      </c>
      <c r="D372" s="24"/>
      <c r="E372" s="25"/>
      <c r="F372" s="26">
        <f t="shared" si="5"/>
        <v>0</v>
      </c>
    </row>
    <row r="373" spans="1:6" ht="15" customHeight="1" x14ac:dyDescent="0.25">
      <c r="A373" s="22">
        <f>IF(C373&gt;0,COUNT($A$5:A372)+1,"")</f>
        <v>324</v>
      </c>
      <c r="B373" s="8" t="s">
        <v>123</v>
      </c>
      <c r="C373" s="23" t="s">
        <v>7</v>
      </c>
      <c r="D373" s="24"/>
      <c r="E373" s="25"/>
      <c r="F373" s="26">
        <f t="shared" si="5"/>
        <v>0</v>
      </c>
    </row>
    <row r="374" spans="1:6" ht="15" customHeight="1" x14ac:dyDescent="0.25">
      <c r="A374" s="22">
        <f>IF(C374&gt;0,COUNT($A$5:A373)+1,"")</f>
        <v>325</v>
      </c>
      <c r="B374" s="33" t="s">
        <v>124</v>
      </c>
      <c r="C374" s="23" t="s">
        <v>7</v>
      </c>
      <c r="D374" s="24"/>
      <c r="E374" s="25"/>
      <c r="F374" s="26">
        <f t="shared" si="5"/>
        <v>0</v>
      </c>
    </row>
    <row r="375" spans="1:6" ht="15" customHeight="1" x14ac:dyDescent="0.25">
      <c r="A375" s="22">
        <f>IF(C375&gt;0,COUNT($A$5:A374)+1,"")</f>
        <v>326</v>
      </c>
      <c r="B375" s="33" t="s">
        <v>125</v>
      </c>
      <c r="C375" s="23" t="s">
        <v>6</v>
      </c>
      <c r="D375" s="24"/>
      <c r="E375" s="25"/>
      <c r="F375" s="26">
        <f t="shared" si="5"/>
        <v>0</v>
      </c>
    </row>
    <row r="376" spans="1:6" ht="15" customHeight="1" x14ac:dyDescent="0.25">
      <c r="A376" s="28" t="str">
        <f>IF(C376&gt;0,COUNT($A$5:A374)+1,"")</f>
        <v/>
      </c>
      <c r="B376" s="10" t="s">
        <v>484</v>
      </c>
      <c r="C376" s="29"/>
      <c r="D376" s="30"/>
      <c r="E376" s="31"/>
      <c r="F376" s="32"/>
    </row>
    <row r="377" spans="1:6" ht="15" customHeight="1" x14ac:dyDescent="0.25">
      <c r="A377" s="22">
        <f>IF(C377&gt;0,COUNT($A$5:A375)+1,"")</f>
        <v>327</v>
      </c>
      <c r="B377" s="8" t="s">
        <v>126</v>
      </c>
      <c r="C377" s="23" t="s">
        <v>5</v>
      </c>
      <c r="D377" s="24"/>
      <c r="E377" s="25"/>
      <c r="F377" s="26">
        <f t="shared" si="5"/>
        <v>0</v>
      </c>
    </row>
    <row r="378" spans="1:6" ht="15" customHeight="1" x14ac:dyDescent="0.25">
      <c r="A378" s="22">
        <f>IF(C378&gt;0,COUNT($A$5:A377)+1,"")</f>
        <v>328</v>
      </c>
      <c r="B378" s="8" t="s">
        <v>127</v>
      </c>
      <c r="C378" s="23" t="s">
        <v>6</v>
      </c>
      <c r="D378" s="24"/>
      <c r="E378" s="25"/>
      <c r="F378" s="26">
        <f t="shared" si="5"/>
        <v>0</v>
      </c>
    </row>
    <row r="379" spans="1:6" ht="15" customHeight="1" x14ac:dyDescent="0.25">
      <c r="A379" s="22">
        <f>IF(C379&gt;0,COUNT($A$5:A378)+1,"")</f>
        <v>329</v>
      </c>
      <c r="B379" s="8" t="s">
        <v>128</v>
      </c>
      <c r="C379" s="23" t="s">
        <v>6</v>
      </c>
      <c r="D379" s="24"/>
      <c r="E379" s="25"/>
      <c r="F379" s="26">
        <f t="shared" si="5"/>
        <v>0</v>
      </c>
    </row>
    <row r="380" spans="1:6" ht="15" customHeight="1" x14ac:dyDescent="0.25">
      <c r="A380" s="22">
        <f>IF(C380&gt;0,COUNT($A$5:A379)+1,"")</f>
        <v>330</v>
      </c>
      <c r="B380" s="8" t="s">
        <v>129</v>
      </c>
      <c r="C380" s="23" t="s">
        <v>6</v>
      </c>
      <c r="D380" s="24"/>
      <c r="E380" s="25"/>
      <c r="F380" s="26">
        <f t="shared" si="5"/>
        <v>0</v>
      </c>
    </row>
    <row r="381" spans="1:6" ht="15" customHeight="1" x14ac:dyDescent="0.25">
      <c r="A381" s="28" t="str">
        <f>IF(C381&gt;0,COUNT($A$5:A379)+1,"")</f>
        <v/>
      </c>
      <c r="B381" s="10" t="s">
        <v>485</v>
      </c>
      <c r="C381" s="29"/>
      <c r="D381" s="30"/>
      <c r="E381" s="31"/>
      <c r="F381" s="32"/>
    </row>
    <row r="382" spans="1:6" ht="15" customHeight="1" x14ac:dyDescent="0.25">
      <c r="A382" s="22">
        <f>IF(C382&gt;0,COUNT($A$5:A380)+1,"")</f>
        <v>331</v>
      </c>
      <c r="B382" s="8" t="s">
        <v>309</v>
      </c>
      <c r="C382" s="23" t="s">
        <v>6</v>
      </c>
      <c r="D382" s="24"/>
      <c r="E382" s="25"/>
      <c r="F382" s="26">
        <f t="shared" si="5"/>
        <v>0</v>
      </c>
    </row>
    <row r="383" spans="1:6" ht="15" customHeight="1" x14ac:dyDescent="0.25">
      <c r="A383" s="22">
        <f>IF(C383&gt;0,COUNT($A$5:A382)+1,"")</f>
        <v>332</v>
      </c>
      <c r="B383" s="8" t="s">
        <v>130</v>
      </c>
      <c r="C383" s="23" t="s">
        <v>5</v>
      </c>
      <c r="D383" s="24"/>
      <c r="E383" s="25"/>
      <c r="F383" s="26">
        <f t="shared" si="5"/>
        <v>0</v>
      </c>
    </row>
    <row r="384" spans="1:6" ht="15" customHeight="1" x14ac:dyDescent="0.25">
      <c r="A384" s="22">
        <f>IF(C384&gt;0,COUNT($A$5:A383)+1,"")</f>
        <v>333</v>
      </c>
      <c r="B384" s="8" t="s">
        <v>132</v>
      </c>
      <c r="C384" s="23" t="s">
        <v>7</v>
      </c>
      <c r="D384" s="24"/>
      <c r="E384" s="25"/>
      <c r="F384" s="26">
        <f t="shared" si="5"/>
        <v>0</v>
      </c>
    </row>
    <row r="385" spans="1:6" ht="15" customHeight="1" x14ac:dyDescent="0.25">
      <c r="A385" s="22">
        <f>IF(C385&gt;0,COUNT($A$5:A384)+1,"")</f>
        <v>334</v>
      </c>
      <c r="B385" s="33" t="s">
        <v>310</v>
      </c>
      <c r="C385" s="23" t="s">
        <v>6</v>
      </c>
      <c r="D385" s="24"/>
      <c r="E385" s="25"/>
      <c r="F385" s="26">
        <f t="shared" si="5"/>
        <v>0</v>
      </c>
    </row>
    <row r="386" spans="1:6" ht="30" customHeight="1" x14ac:dyDescent="0.25">
      <c r="A386" s="22">
        <f>IF(C386&gt;0,COUNT($A$5:A385)+1,"")</f>
        <v>335</v>
      </c>
      <c r="B386" s="8" t="s">
        <v>133</v>
      </c>
      <c r="C386" s="23" t="s">
        <v>6</v>
      </c>
      <c r="D386" s="24"/>
      <c r="E386" s="25"/>
      <c r="F386" s="26">
        <f t="shared" si="5"/>
        <v>0</v>
      </c>
    </row>
    <row r="387" spans="1:6" ht="15" customHeight="1" x14ac:dyDescent="0.25">
      <c r="A387" s="22">
        <f>IF(C387&gt;0,COUNT($A$5:A386)+1,"")</f>
        <v>336</v>
      </c>
      <c r="B387" s="33" t="s">
        <v>131</v>
      </c>
      <c r="C387" s="23" t="s">
        <v>6</v>
      </c>
      <c r="D387" s="24"/>
      <c r="E387" s="25"/>
      <c r="F387" s="26">
        <f t="shared" si="5"/>
        <v>0</v>
      </c>
    </row>
    <row r="388" spans="1:6" ht="15" customHeight="1" x14ac:dyDescent="0.25">
      <c r="A388" s="22">
        <f>IF(C388&gt;0,COUNT($A$5:A387)+1,"")</f>
        <v>337</v>
      </c>
      <c r="B388" s="8" t="s">
        <v>134</v>
      </c>
      <c r="C388" s="23" t="s">
        <v>7</v>
      </c>
      <c r="D388" s="24"/>
      <c r="E388" s="25"/>
      <c r="F388" s="26">
        <f t="shared" si="5"/>
        <v>0</v>
      </c>
    </row>
    <row r="389" spans="1:6" ht="15" customHeight="1" x14ac:dyDescent="0.25">
      <c r="A389" s="22">
        <f>IF(C389&gt;0,COUNT($A$5:A388)+1,"")</f>
        <v>338</v>
      </c>
      <c r="B389" s="33" t="s">
        <v>135</v>
      </c>
      <c r="C389" s="23" t="s">
        <v>7</v>
      </c>
      <c r="D389" s="24"/>
      <c r="E389" s="25"/>
      <c r="F389" s="26">
        <f t="shared" si="5"/>
        <v>0</v>
      </c>
    </row>
    <row r="390" spans="1:6" ht="15" customHeight="1" x14ac:dyDescent="0.25">
      <c r="A390" s="22">
        <f>IF(C390&gt;0,COUNT($A$5:A389)+1,"")</f>
        <v>339</v>
      </c>
      <c r="B390" s="33" t="s">
        <v>136</v>
      </c>
      <c r="C390" s="23" t="s">
        <v>6</v>
      </c>
      <c r="D390" s="24"/>
      <c r="E390" s="25"/>
      <c r="F390" s="26">
        <f t="shared" si="5"/>
        <v>0</v>
      </c>
    </row>
    <row r="391" spans="1:6" ht="15" customHeight="1" x14ac:dyDescent="0.25">
      <c r="A391" s="28" t="str">
        <f>IF(C391&gt;0,COUNT($A$5:A389)+1,"")</f>
        <v/>
      </c>
      <c r="B391" s="10" t="s">
        <v>486</v>
      </c>
      <c r="C391" s="29"/>
      <c r="D391" s="30"/>
      <c r="E391" s="31"/>
      <c r="F391" s="32"/>
    </row>
    <row r="392" spans="1:6" ht="15" customHeight="1" x14ac:dyDescent="0.25">
      <c r="A392" s="22">
        <f>IF(C392&gt;0,COUNT($A$5:A390)+1,"")</f>
        <v>340</v>
      </c>
      <c r="B392" s="8" t="s">
        <v>137</v>
      </c>
      <c r="C392" s="23" t="s">
        <v>5</v>
      </c>
      <c r="D392" s="24"/>
      <c r="E392" s="25"/>
      <c r="F392" s="26">
        <f t="shared" si="5"/>
        <v>0</v>
      </c>
    </row>
    <row r="393" spans="1:6" ht="15" customHeight="1" x14ac:dyDescent="0.25">
      <c r="A393" s="22">
        <f>IF(C393&gt;0,COUNT($A$5:A392)+1,"")</f>
        <v>341</v>
      </c>
      <c r="B393" s="8" t="s">
        <v>138</v>
      </c>
      <c r="C393" s="23" t="s">
        <v>6</v>
      </c>
      <c r="D393" s="24"/>
      <c r="E393" s="25"/>
      <c r="F393" s="26">
        <f t="shared" si="5"/>
        <v>0</v>
      </c>
    </row>
    <row r="394" spans="1:6" ht="15" customHeight="1" x14ac:dyDescent="0.25">
      <c r="A394" s="22">
        <f>IF(C394&gt;0,COUNT($A$5:A393)+1,"")</f>
        <v>342</v>
      </c>
      <c r="B394" s="8" t="s">
        <v>139</v>
      </c>
      <c r="C394" s="23" t="s">
        <v>6</v>
      </c>
      <c r="D394" s="24"/>
      <c r="E394" s="25"/>
      <c r="F394" s="26">
        <f t="shared" si="5"/>
        <v>0</v>
      </c>
    </row>
    <row r="395" spans="1:6" ht="15" customHeight="1" x14ac:dyDescent="0.25">
      <c r="A395" s="22">
        <f>IF(C395&gt;0,COUNT($A$5:A394)+1,"")</f>
        <v>343</v>
      </c>
      <c r="B395" s="8" t="s">
        <v>140</v>
      </c>
      <c r="C395" s="23" t="s">
        <v>6</v>
      </c>
      <c r="D395" s="24"/>
      <c r="E395" s="25"/>
      <c r="F395" s="26">
        <f t="shared" si="5"/>
        <v>0</v>
      </c>
    </row>
    <row r="396" spans="1:6" ht="15" customHeight="1" x14ac:dyDescent="0.25">
      <c r="A396" s="28" t="str">
        <f>IF(C396&gt;0,COUNT($A$5:A394)+1,"")</f>
        <v/>
      </c>
      <c r="B396" s="10" t="s">
        <v>487</v>
      </c>
      <c r="C396" s="29"/>
      <c r="D396" s="30"/>
      <c r="E396" s="31"/>
      <c r="F396" s="32"/>
    </row>
    <row r="397" spans="1:6" ht="15" customHeight="1" x14ac:dyDescent="0.25">
      <c r="A397" s="22">
        <f>IF(C397&gt;0,COUNT($A$5:A395)+1,"")</f>
        <v>344</v>
      </c>
      <c r="B397" s="8" t="s">
        <v>311</v>
      </c>
      <c r="C397" s="23" t="s">
        <v>6</v>
      </c>
      <c r="D397" s="24"/>
      <c r="E397" s="25"/>
      <c r="F397" s="26">
        <f t="shared" si="5"/>
        <v>0</v>
      </c>
    </row>
    <row r="398" spans="1:6" ht="15" customHeight="1" x14ac:dyDescent="0.25">
      <c r="A398" s="22">
        <f>IF(C398&gt;0,COUNT($A$5:A397)+1,"")</f>
        <v>345</v>
      </c>
      <c r="B398" s="8" t="s">
        <v>141</v>
      </c>
      <c r="C398" s="23" t="s">
        <v>5</v>
      </c>
      <c r="D398" s="24"/>
      <c r="E398" s="25"/>
      <c r="F398" s="26">
        <f t="shared" si="5"/>
        <v>0</v>
      </c>
    </row>
    <row r="399" spans="1:6" ht="15" customHeight="1" x14ac:dyDescent="0.25">
      <c r="A399" s="22">
        <f>IF(C399&gt;0,COUNT($A$5:A398)+1,"")</f>
        <v>346</v>
      </c>
      <c r="B399" s="8" t="s">
        <v>143</v>
      </c>
      <c r="C399" s="23" t="s">
        <v>7</v>
      </c>
      <c r="D399" s="24"/>
      <c r="E399" s="25"/>
      <c r="F399" s="26">
        <f t="shared" si="5"/>
        <v>0</v>
      </c>
    </row>
    <row r="400" spans="1:6" ht="15" customHeight="1" x14ac:dyDescent="0.25">
      <c r="A400" s="22">
        <f>IF(C400&gt;0,COUNT($A$5:A399)+1,"")</f>
        <v>347</v>
      </c>
      <c r="B400" s="33" t="s">
        <v>312</v>
      </c>
      <c r="C400" s="23" t="s">
        <v>6</v>
      </c>
      <c r="D400" s="24"/>
      <c r="E400" s="25"/>
      <c r="F400" s="26">
        <f t="shared" si="5"/>
        <v>0</v>
      </c>
    </row>
    <row r="401" spans="1:6" ht="30" customHeight="1" x14ac:dyDescent="0.25">
      <c r="A401" s="22">
        <f>IF(C401&gt;0,COUNT($A$5:A400)+1,"")</f>
        <v>348</v>
      </c>
      <c r="B401" s="8" t="s">
        <v>144</v>
      </c>
      <c r="C401" s="23" t="s">
        <v>6</v>
      </c>
      <c r="D401" s="24"/>
      <c r="E401" s="25"/>
      <c r="F401" s="26">
        <f t="shared" si="5"/>
        <v>0</v>
      </c>
    </row>
    <row r="402" spans="1:6" ht="15" customHeight="1" x14ac:dyDescent="0.25">
      <c r="A402" s="22">
        <f>IF(C402&gt;0,COUNT($A$5:A401)+1,"")</f>
        <v>349</v>
      </c>
      <c r="B402" s="8" t="s">
        <v>145</v>
      </c>
      <c r="C402" s="23" t="s">
        <v>7</v>
      </c>
      <c r="D402" s="24"/>
      <c r="E402" s="25"/>
      <c r="F402" s="26">
        <f t="shared" si="5"/>
        <v>0</v>
      </c>
    </row>
    <row r="403" spans="1:6" ht="15" customHeight="1" x14ac:dyDescent="0.25">
      <c r="A403" s="22">
        <f>IF(C403&gt;0,COUNT($A$5:A402)+1,"")</f>
        <v>350</v>
      </c>
      <c r="B403" s="33" t="s">
        <v>146</v>
      </c>
      <c r="C403" s="23" t="s">
        <v>7</v>
      </c>
      <c r="D403" s="24"/>
      <c r="E403" s="25"/>
      <c r="F403" s="26">
        <f t="shared" si="5"/>
        <v>0</v>
      </c>
    </row>
    <row r="404" spans="1:6" ht="15" customHeight="1" x14ac:dyDescent="0.25">
      <c r="A404" s="22">
        <f>IF(C404&gt;0,COUNT($A$5:A403)+1,"")</f>
        <v>351</v>
      </c>
      <c r="B404" s="33" t="s">
        <v>147</v>
      </c>
      <c r="C404" s="23" t="s">
        <v>6</v>
      </c>
      <c r="D404" s="24"/>
      <c r="E404" s="25"/>
      <c r="F404" s="26">
        <f t="shared" si="5"/>
        <v>0</v>
      </c>
    </row>
    <row r="405" spans="1:6" ht="15" customHeight="1" x14ac:dyDescent="0.25">
      <c r="A405" s="22">
        <f>IF(C405&gt;0,COUNT($A$5:A404)+1,"")</f>
        <v>352</v>
      </c>
      <c r="B405" s="8" t="s">
        <v>142</v>
      </c>
      <c r="C405" s="23" t="s">
        <v>6</v>
      </c>
      <c r="D405" s="24"/>
      <c r="E405" s="25"/>
      <c r="F405" s="26">
        <f t="shared" si="5"/>
        <v>0</v>
      </c>
    </row>
    <row r="406" spans="1:6" ht="15" customHeight="1" x14ac:dyDescent="0.25">
      <c r="A406" s="28" t="str">
        <f>IF(C406&gt;0,COUNT($A$5:A404)+1,"")</f>
        <v/>
      </c>
      <c r="B406" s="10" t="s">
        <v>488</v>
      </c>
      <c r="C406" s="29"/>
      <c r="D406" s="30"/>
      <c r="E406" s="31"/>
      <c r="F406" s="32"/>
    </row>
    <row r="407" spans="1:6" ht="15" customHeight="1" x14ac:dyDescent="0.25">
      <c r="A407" s="22">
        <f>IF(C407&gt;0,COUNT($A$5:A405)+1,"")</f>
        <v>353</v>
      </c>
      <c r="B407" s="8" t="s">
        <v>148</v>
      </c>
      <c r="C407" s="23" t="s">
        <v>5</v>
      </c>
      <c r="D407" s="24"/>
      <c r="E407" s="25"/>
      <c r="F407" s="26">
        <f t="shared" si="5"/>
        <v>0</v>
      </c>
    </row>
    <row r="408" spans="1:6" ht="15" customHeight="1" x14ac:dyDescent="0.25">
      <c r="A408" s="22">
        <f>IF(C408&gt;0,COUNT($A$5:A407)+1,"")</f>
        <v>354</v>
      </c>
      <c r="B408" s="8" t="s">
        <v>149</v>
      </c>
      <c r="C408" s="23" t="s">
        <v>6</v>
      </c>
      <c r="D408" s="24"/>
      <c r="E408" s="25"/>
      <c r="F408" s="26">
        <f t="shared" si="5"/>
        <v>0</v>
      </c>
    </row>
    <row r="409" spans="1:6" ht="15" customHeight="1" x14ac:dyDescent="0.25">
      <c r="A409" s="22">
        <f>IF(C409&gt;0,COUNT($A$5:A408)+1,"")</f>
        <v>355</v>
      </c>
      <c r="B409" s="8" t="s">
        <v>150</v>
      </c>
      <c r="C409" s="23" t="s">
        <v>6</v>
      </c>
      <c r="D409" s="24"/>
      <c r="E409" s="25"/>
      <c r="F409" s="26">
        <f t="shared" si="5"/>
        <v>0</v>
      </c>
    </row>
    <row r="410" spans="1:6" ht="15" customHeight="1" x14ac:dyDescent="0.25">
      <c r="A410" s="22">
        <f>IF(C410&gt;0,COUNT($A$5:A409)+1,"")</f>
        <v>356</v>
      </c>
      <c r="B410" s="8" t="s">
        <v>151</v>
      </c>
      <c r="C410" s="23" t="s">
        <v>6</v>
      </c>
      <c r="D410" s="24"/>
      <c r="E410" s="25"/>
      <c r="F410" s="26">
        <f t="shared" si="5"/>
        <v>0</v>
      </c>
    </row>
    <row r="411" spans="1:6" ht="15" customHeight="1" x14ac:dyDescent="0.25">
      <c r="A411" s="28" t="str">
        <f>IF(C411&gt;0,COUNT($A$5:A409)+1,"")</f>
        <v/>
      </c>
      <c r="B411" s="10" t="s">
        <v>489</v>
      </c>
      <c r="C411" s="29"/>
      <c r="D411" s="30"/>
      <c r="E411" s="31"/>
      <c r="F411" s="32"/>
    </row>
    <row r="412" spans="1:6" ht="15" customHeight="1" x14ac:dyDescent="0.25">
      <c r="A412" s="22">
        <f>IF(C412&gt;0,COUNT($A$5:A410)+1,"")</f>
        <v>357</v>
      </c>
      <c r="B412" s="8" t="s">
        <v>313</v>
      </c>
      <c r="C412" s="23" t="s">
        <v>6</v>
      </c>
      <c r="D412" s="24"/>
      <c r="E412" s="25"/>
      <c r="F412" s="26">
        <f t="shared" si="5"/>
        <v>0</v>
      </c>
    </row>
    <row r="413" spans="1:6" ht="15" customHeight="1" x14ac:dyDescent="0.25">
      <c r="A413" s="22">
        <f>IF(C413&gt;0,COUNT($A$5:A412)+1,"")</f>
        <v>358</v>
      </c>
      <c r="B413" s="8" t="s">
        <v>152</v>
      </c>
      <c r="C413" s="23" t="s">
        <v>5</v>
      </c>
      <c r="D413" s="24"/>
      <c r="E413" s="25"/>
      <c r="F413" s="26">
        <f t="shared" si="5"/>
        <v>0</v>
      </c>
    </row>
    <row r="414" spans="1:6" ht="15" customHeight="1" x14ac:dyDescent="0.25">
      <c r="A414" s="22">
        <f>IF(C414&gt;0,COUNT($A$5:A413)+1,"")</f>
        <v>359</v>
      </c>
      <c r="B414" s="8" t="s">
        <v>153</v>
      </c>
      <c r="C414" s="23" t="s">
        <v>7</v>
      </c>
      <c r="D414" s="24"/>
      <c r="E414" s="25"/>
      <c r="F414" s="26">
        <f t="shared" si="5"/>
        <v>0</v>
      </c>
    </row>
    <row r="415" spans="1:6" ht="15" customHeight="1" x14ac:dyDescent="0.25">
      <c r="A415" s="22">
        <f>IF(C415&gt;0,COUNT($A$5:A414)+1,"")</f>
        <v>360</v>
      </c>
      <c r="B415" s="33" t="s">
        <v>314</v>
      </c>
      <c r="C415" s="23" t="s">
        <v>6</v>
      </c>
      <c r="D415" s="24"/>
      <c r="E415" s="25"/>
      <c r="F415" s="26">
        <f t="shared" si="5"/>
        <v>0</v>
      </c>
    </row>
    <row r="416" spans="1:6" ht="30" customHeight="1" x14ac:dyDescent="0.25">
      <c r="A416" s="22">
        <f>IF(C416&gt;0,COUNT($A$5:A415)+1,"")</f>
        <v>361</v>
      </c>
      <c r="B416" s="8" t="s">
        <v>154</v>
      </c>
      <c r="C416" s="23" t="s">
        <v>6</v>
      </c>
      <c r="D416" s="24"/>
      <c r="E416" s="25"/>
      <c r="F416" s="26">
        <f t="shared" si="5"/>
        <v>0</v>
      </c>
    </row>
    <row r="417" spans="1:6" ht="15" customHeight="1" x14ac:dyDescent="0.25">
      <c r="A417" s="22">
        <f>IF(C417&gt;0,COUNT($A$5:A416)+1,"")</f>
        <v>362</v>
      </c>
      <c r="B417" s="8" t="s">
        <v>155</v>
      </c>
      <c r="C417" s="23" t="s">
        <v>7</v>
      </c>
      <c r="D417" s="24"/>
      <c r="E417" s="25"/>
      <c r="F417" s="26">
        <f t="shared" si="5"/>
        <v>0</v>
      </c>
    </row>
    <row r="418" spans="1:6" ht="15" customHeight="1" x14ac:dyDescent="0.25">
      <c r="A418" s="22">
        <f>IF(C418&gt;0,COUNT($A$5:A417)+1,"")</f>
        <v>363</v>
      </c>
      <c r="B418" s="33" t="s">
        <v>156</v>
      </c>
      <c r="C418" s="23" t="s">
        <v>7</v>
      </c>
      <c r="D418" s="24"/>
      <c r="E418" s="25"/>
      <c r="F418" s="26">
        <f t="shared" si="5"/>
        <v>0</v>
      </c>
    </row>
    <row r="419" spans="1:6" ht="15" customHeight="1" x14ac:dyDescent="0.25">
      <c r="A419" s="22">
        <f>IF(C419&gt;0,COUNT($A$5:A418)+1,"")</f>
        <v>364</v>
      </c>
      <c r="B419" s="33" t="s">
        <v>157</v>
      </c>
      <c r="C419" s="23" t="s">
        <v>6</v>
      </c>
      <c r="D419" s="24"/>
      <c r="E419" s="25"/>
      <c r="F419" s="26">
        <f t="shared" si="5"/>
        <v>0</v>
      </c>
    </row>
    <row r="420" spans="1:6" ht="15" customHeight="1" x14ac:dyDescent="0.25">
      <c r="A420" s="22">
        <f>IF(C420&gt;0,COUNT($A$5:A419)+1,"")</f>
        <v>365</v>
      </c>
      <c r="B420" s="8" t="s">
        <v>158</v>
      </c>
      <c r="C420" s="23" t="s">
        <v>6</v>
      </c>
      <c r="D420" s="24"/>
      <c r="E420" s="25"/>
      <c r="F420" s="26">
        <f t="shared" si="5"/>
        <v>0</v>
      </c>
    </row>
    <row r="421" spans="1:6" ht="15" customHeight="1" x14ac:dyDescent="0.25">
      <c r="A421" s="28" t="str">
        <f>IF(C421&gt;0,COUNT($A$5:A419)+1,"")</f>
        <v/>
      </c>
      <c r="B421" s="10" t="s">
        <v>490</v>
      </c>
      <c r="C421" s="29"/>
      <c r="D421" s="30"/>
      <c r="E421" s="31"/>
      <c r="F421" s="32"/>
    </row>
    <row r="422" spans="1:6" ht="15" customHeight="1" x14ac:dyDescent="0.25">
      <c r="A422" s="22">
        <f>IF(C422&gt;0,COUNT($A$5:A420)+1,"")</f>
        <v>366</v>
      </c>
      <c r="B422" s="8" t="s">
        <v>159</v>
      </c>
      <c r="C422" s="23" t="s">
        <v>5</v>
      </c>
      <c r="D422" s="24"/>
      <c r="E422" s="25"/>
      <c r="F422" s="26">
        <f t="shared" si="5"/>
        <v>0</v>
      </c>
    </row>
    <row r="423" spans="1:6" ht="15" customHeight="1" x14ac:dyDescent="0.25">
      <c r="A423" s="22">
        <f>IF(C423&gt;0,COUNT($A$5:A422)+1,"")</f>
        <v>367</v>
      </c>
      <c r="B423" s="8" t="s">
        <v>160</v>
      </c>
      <c r="C423" s="23" t="s">
        <v>6</v>
      </c>
      <c r="D423" s="24"/>
      <c r="E423" s="25"/>
      <c r="F423" s="26">
        <f t="shared" si="5"/>
        <v>0</v>
      </c>
    </row>
    <row r="424" spans="1:6" ht="15" customHeight="1" x14ac:dyDescent="0.25">
      <c r="A424" s="22">
        <f>IF(C424&gt;0,COUNT($A$5:A423)+1,"")</f>
        <v>368</v>
      </c>
      <c r="B424" s="8" t="s">
        <v>161</v>
      </c>
      <c r="C424" s="23" t="s">
        <v>6</v>
      </c>
      <c r="D424" s="24"/>
      <c r="E424" s="25"/>
      <c r="F424" s="26">
        <f t="shared" si="5"/>
        <v>0</v>
      </c>
    </row>
    <row r="425" spans="1:6" ht="15" customHeight="1" x14ac:dyDescent="0.25">
      <c r="A425" s="22">
        <f>IF(C425&gt;0,COUNT($A$5:A424)+1,"")</f>
        <v>369</v>
      </c>
      <c r="B425" s="8" t="s">
        <v>162</v>
      </c>
      <c r="C425" s="23" t="s">
        <v>6</v>
      </c>
      <c r="D425" s="24"/>
      <c r="E425" s="25"/>
      <c r="F425" s="26">
        <f t="shared" si="5"/>
        <v>0</v>
      </c>
    </row>
    <row r="426" spans="1:6" ht="15" customHeight="1" x14ac:dyDescent="0.25">
      <c r="A426" s="28" t="str">
        <f>IF(C426&gt;0,COUNT($A$5:A424)+1,"")</f>
        <v/>
      </c>
      <c r="B426" s="10" t="s">
        <v>491</v>
      </c>
      <c r="C426" s="29"/>
      <c r="D426" s="30"/>
      <c r="E426" s="31"/>
      <c r="F426" s="32"/>
    </row>
    <row r="427" spans="1:6" ht="15" customHeight="1" x14ac:dyDescent="0.25">
      <c r="A427" s="22">
        <f>IF(C427&gt;0,COUNT($A$5:A425)+1,"")</f>
        <v>370</v>
      </c>
      <c r="B427" s="8" t="s">
        <v>315</v>
      </c>
      <c r="C427" s="23" t="s">
        <v>6</v>
      </c>
      <c r="D427" s="24"/>
      <c r="E427" s="25"/>
      <c r="F427" s="26">
        <f t="shared" si="5"/>
        <v>0</v>
      </c>
    </row>
    <row r="428" spans="1:6" ht="15" customHeight="1" x14ac:dyDescent="0.25">
      <c r="A428" s="22">
        <f>IF(C428&gt;0,COUNT($A$5:A427)+1,"")</f>
        <v>371</v>
      </c>
      <c r="B428" s="8" t="s">
        <v>163</v>
      </c>
      <c r="C428" s="23" t="s">
        <v>5</v>
      </c>
      <c r="D428" s="24"/>
      <c r="E428" s="25"/>
      <c r="F428" s="26">
        <f t="shared" si="5"/>
        <v>0</v>
      </c>
    </row>
    <row r="429" spans="1:6" ht="15" customHeight="1" x14ac:dyDescent="0.25">
      <c r="A429" s="22">
        <f>IF(C429&gt;0,COUNT($A$5:A428)+1,"")</f>
        <v>372</v>
      </c>
      <c r="B429" s="8" t="s">
        <v>164</v>
      </c>
      <c r="C429" s="23" t="s">
        <v>7</v>
      </c>
      <c r="D429" s="24"/>
      <c r="E429" s="25"/>
      <c r="F429" s="26">
        <f t="shared" si="5"/>
        <v>0</v>
      </c>
    </row>
    <row r="430" spans="1:6" ht="15" customHeight="1" x14ac:dyDescent="0.25">
      <c r="A430" s="22">
        <f>IF(C430&gt;0,COUNT($A$5:A429)+1,"")</f>
        <v>373</v>
      </c>
      <c r="B430" s="33" t="s">
        <v>316</v>
      </c>
      <c r="C430" s="23" t="s">
        <v>6</v>
      </c>
      <c r="D430" s="24"/>
      <c r="E430" s="25"/>
      <c r="F430" s="26">
        <f t="shared" si="5"/>
        <v>0</v>
      </c>
    </row>
    <row r="431" spans="1:6" ht="30" customHeight="1" x14ac:dyDescent="0.25">
      <c r="A431" s="22">
        <f>IF(C431&gt;0,COUNT($A$5:A430)+1,"")</f>
        <v>374</v>
      </c>
      <c r="B431" s="8" t="s">
        <v>165</v>
      </c>
      <c r="C431" s="23" t="s">
        <v>6</v>
      </c>
      <c r="D431" s="24"/>
      <c r="E431" s="25"/>
      <c r="F431" s="26">
        <f t="shared" si="5"/>
        <v>0</v>
      </c>
    </row>
    <row r="432" spans="1:6" ht="15" customHeight="1" x14ac:dyDescent="0.25">
      <c r="A432" s="22">
        <f>IF(C432&gt;0,COUNT($A$5:A431)+1,"")</f>
        <v>375</v>
      </c>
      <c r="B432" s="8" t="s">
        <v>166</v>
      </c>
      <c r="C432" s="23" t="s">
        <v>7</v>
      </c>
      <c r="D432" s="24"/>
      <c r="E432" s="25"/>
      <c r="F432" s="26">
        <f t="shared" si="5"/>
        <v>0</v>
      </c>
    </row>
    <row r="433" spans="1:6" ht="15" customHeight="1" x14ac:dyDescent="0.25">
      <c r="A433" s="22">
        <f>IF(C433&gt;0,COUNT($A$5:A432)+1,"")</f>
        <v>376</v>
      </c>
      <c r="B433" s="33" t="s">
        <v>167</v>
      </c>
      <c r="C433" s="23" t="s">
        <v>7</v>
      </c>
      <c r="D433" s="24"/>
      <c r="E433" s="25"/>
      <c r="F433" s="26">
        <f t="shared" si="5"/>
        <v>0</v>
      </c>
    </row>
    <row r="434" spans="1:6" ht="15" customHeight="1" x14ac:dyDescent="0.25">
      <c r="A434" s="22">
        <f>IF(C434&gt;0,COUNT($A$5:A433)+1,"")</f>
        <v>377</v>
      </c>
      <c r="B434" s="33" t="s">
        <v>168</v>
      </c>
      <c r="C434" s="23" t="s">
        <v>6</v>
      </c>
      <c r="D434" s="24"/>
      <c r="E434" s="25"/>
      <c r="F434" s="26">
        <f t="shared" ref="F434:F490" si="6">E434*D434</f>
        <v>0</v>
      </c>
    </row>
    <row r="435" spans="1:6" ht="15" customHeight="1" x14ac:dyDescent="0.25">
      <c r="A435" s="22">
        <f>IF(C435&gt;0,COUNT($A$5:A434)+1,"")</f>
        <v>378</v>
      </c>
      <c r="B435" s="8" t="s">
        <v>169</v>
      </c>
      <c r="C435" s="23" t="s">
        <v>6</v>
      </c>
      <c r="D435" s="24"/>
      <c r="E435" s="25"/>
      <c r="F435" s="26">
        <f t="shared" si="6"/>
        <v>0</v>
      </c>
    </row>
    <row r="436" spans="1:6" ht="15" customHeight="1" x14ac:dyDescent="0.25">
      <c r="A436" s="28" t="str">
        <f>IF(C436&gt;0,COUNT($A$5:A434)+1,"")</f>
        <v/>
      </c>
      <c r="B436" s="10" t="s">
        <v>492</v>
      </c>
      <c r="C436" s="29"/>
      <c r="D436" s="30"/>
      <c r="E436" s="31"/>
      <c r="F436" s="32"/>
    </row>
    <row r="437" spans="1:6" ht="15" customHeight="1" x14ac:dyDescent="0.25">
      <c r="A437" s="22">
        <f>IF(C437&gt;0,COUNT($A$5:A435)+1,"")</f>
        <v>379</v>
      </c>
      <c r="B437" s="8" t="s">
        <v>170</v>
      </c>
      <c r="C437" s="23" t="s">
        <v>5</v>
      </c>
      <c r="D437" s="24"/>
      <c r="E437" s="25"/>
      <c r="F437" s="26">
        <f t="shared" si="6"/>
        <v>0</v>
      </c>
    </row>
    <row r="438" spans="1:6" ht="15" customHeight="1" x14ac:dyDescent="0.25">
      <c r="A438" s="22">
        <f>IF(C438&gt;0,COUNT($A$5:A437)+1,"")</f>
        <v>380</v>
      </c>
      <c r="B438" s="8" t="s">
        <v>171</v>
      </c>
      <c r="C438" s="23" t="s">
        <v>6</v>
      </c>
      <c r="D438" s="24"/>
      <c r="E438" s="25"/>
      <c r="F438" s="26">
        <f t="shared" si="6"/>
        <v>0</v>
      </c>
    </row>
    <row r="439" spans="1:6" ht="15" customHeight="1" x14ac:dyDescent="0.25">
      <c r="A439" s="22">
        <f>IF(C439&gt;0,COUNT($A$5:A438)+1,"")</f>
        <v>381</v>
      </c>
      <c r="B439" s="8" t="s">
        <v>172</v>
      </c>
      <c r="C439" s="23" t="s">
        <v>6</v>
      </c>
      <c r="D439" s="24"/>
      <c r="E439" s="25"/>
      <c r="F439" s="26">
        <f t="shared" si="6"/>
        <v>0</v>
      </c>
    </row>
    <row r="440" spans="1:6" ht="15" customHeight="1" x14ac:dyDescent="0.25">
      <c r="A440" s="22">
        <f>IF(C440&gt;0,COUNT($A$5:A439)+1,"")</f>
        <v>382</v>
      </c>
      <c r="B440" s="8" t="s">
        <v>173</v>
      </c>
      <c r="C440" s="23" t="s">
        <v>6</v>
      </c>
      <c r="D440" s="24"/>
      <c r="E440" s="25"/>
      <c r="F440" s="26">
        <f t="shared" si="6"/>
        <v>0</v>
      </c>
    </row>
    <row r="441" spans="1:6" ht="15" customHeight="1" x14ac:dyDescent="0.25">
      <c r="A441" s="28" t="str">
        <f>IF(C441&gt;0,COUNT($A$5:A439)+1,"")</f>
        <v/>
      </c>
      <c r="B441" s="10" t="s">
        <v>493</v>
      </c>
      <c r="C441" s="29"/>
      <c r="D441" s="30"/>
      <c r="E441" s="31"/>
      <c r="F441" s="32"/>
    </row>
    <row r="442" spans="1:6" ht="15" customHeight="1" x14ac:dyDescent="0.25">
      <c r="A442" s="22">
        <f>IF(C442&gt;0,COUNT($A$5:A440)+1,"")</f>
        <v>383</v>
      </c>
      <c r="B442" s="8" t="s">
        <v>317</v>
      </c>
      <c r="C442" s="23" t="s">
        <v>6</v>
      </c>
      <c r="D442" s="24"/>
      <c r="E442" s="25"/>
      <c r="F442" s="26">
        <f t="shared" si="6"/>
        <v>0</v>
      </c>
    </row>
    <row r="443" spans="1:6" ht="15" customHeight="1" x14ac:dyDescent="0.25">
      <c r="A443" s="22">
        <f>IF(C443&gt;0,COUNT($A$5:A442)+1,"")</f>
        <v>384</v>
      </c>
      <c r="B443" s="8" t="s">
        <v>174</v>
      </c>
      <c r="C443" s="23" t="s">
        <v>5</v>
      </c>
      <c r="D443" s="24"/>
      <c r="E443" s="25"/>
      <c r="F443" s="26">
        <f t="shared" si="6"/>
        <v>0</v>
      </c>
    </row>
    <row r="444" spans="1:6" ht="15" customHeight="1" x14ac:dyDescent="0.25">
      <c r="A444" s="22">
        <f>IF(C444&gt;0,COUNT($A$5:A443)+1,"")</f>
        <v>385</v>
      </c>
      <c r="B444" s="8" t="s">
        <v>175</v>
      </c>
      <c r="C444" s="23" t="s">
        <v>7</v>
      </c>
      <c r="D444" s="24"/>
      <c r="E444" s="25"/>
      <c r="F444" s="26">
        <f t="shared" si="6"/>
        <v>0</v>
      </c>
    </row>
    <row r="445" spans="1:6" ht="15" customHeight="1" x14ac:dyDescent="0.25">
      <c r="A445" s="22">
        <f>IF(C445&gt;0,COUNT($A$5:A444)+1,"")</f>
        <v>386</v>
      </c>
      <c r="B445" s="33" t="s">
        <v>318</v>
      </c>
      <c r="C445" s="23" t="s">
        <v>6</v>
      </c>
      <c r="D445" s="24"/>
      <c r="E445" s="25"/>
      <c r="F445" s="26">
        <f t="shared" si="6"/>
        <v>0</v>
      </c>
    </row>
    <row r="446" spans="1:6" ht="30" customHeight="1" x14ac:dyDescent="0.25">
      <c r="A446" s="22">
        <f>IF(C446&gt;0,COUNT($A$5:A445)+1,"")</f>
        <v>387</v>
      </c>
      <c r="B446" s="8" t="s">
        <v>176</v>
      </c>
      <c r="C446" s="23" t="s">
        <v>6</v>
      </c>
      <c r="D446" s="24"/>
      <c r="E446" s="25"/>
      <c r="F446" s="26">
        <f t="shared" si="6"/>
        <v>0</v>
      </c>
    </row>
    <row r="447" spans="1:6" ht="15" customHeight="1" x14ac:dyDescent="0.25">
      <c r="A447" s="22">
        <f>IF(C447&gt;0,COUNT($A$5:A446)+1,"")</f>
        <v>388</v>
      </c>
      <c r="B447" s="8" t="s">
        <v>177</v>
      </c>
      <c r="C447" s="23" t="s">
        <v>7</v>
      </c>
      <c r="D447" s="24"/>
      <c r="E447" s="25"/>
      <c r="F447" s="26">
        <f t="shared" si="6"/>
        <v>0</v>
      </c>
    </row>
    <row r="448" spans="1:6" ht="15" customHeight="1" x14ac:dyDescent="0.25">
      <c r="A448" s="22">
        <f>IF(C448&gt;0,COUNT($A$5:A447)+1,"")</f>
        <v>389</v>
      </c>
      <c r="B448" s="33" t="s">
        <v>178</v>
      </c>
      <c r="C448" s="23" t="s">
        <v>7</v>
      </c>
      <c r="D448" s="24"/>
      <c r="E448" s="25"/>
      <c r="F448" s="26">
        <f t="shared" si="6"/>
        <v>0</v>
      </c>
    </row>
    <row r="449" spans="1:6" ht="15" customHeight="1" x14ac:dyDescent="0.25">
      <c r="A449" s="22">
        <f>IF(C449&gt;0,COUNT($A$5:A448)+1,"")</f>
        <v>390</v>
      </c>
      <c r="B449" s="33" t="s">
        <v>179</v>
      </c>
      <c r="C449" s="23" t="s">
        <v>6</v>
      </c>
      <c r="D449" s="24"/>
      <c r="E449" s="25"/>
      <c r="F449" s="26">
        <f t="shared" si="6"/>
        <v>0</v>
      </c>
    </row>
    <row r="450" spans="1:6" ht="15" customHeight="1" x14ac:dyDescent="0.25">
      <c r="A450" s="22">
        <f>IF(C450&gt;0,COUNT($A$5:A449)+1,"")</f>
        <v>391</v>
      </c>
      <c r="B450" s="8" t="s">
        <v>180</v>
      </c>
      <c r="C450" s="23" t="s">
        <v>6</v>
      </c>
      <c r="D450" s="24"/>
      <c r="E450" s="25"/>
      <c r="F450" s="26">
        <f t="shared" si="6"/>
        <v>0</v>
      </c>
    </row>
    <row r="451" spans="1:6" ht="15" customHeight="1" x14ac:dyDescent="0.25">
      <c r="A451" s="28" t="str">
        <f>IF(C451&gt;0,COUNT($A$5:A449)+1,"")</f>
        <v/>
      </c>
      <c r="B451" s="10" t="s">
        <v>494</v>
      </c>
      <c r="C451" s="29"/>
      <c r="D451" s="30"/>
      <c r="E451" s="31"/>
      <c r="F451" s="32"/>
    </row>
    <row r="452" spans="1:6" ht="15" customHeight="1" x14ac:dyDescent="0.25">
      <c r="A452" s="22">
        <f>IF(C452&gt;0,COUNT($A$5:A450)+1,"")</f>
        <v>392</v>
      </c>
      <c r="B452" s="8" t="s">
        <v>436</v>
      </c>
      <c r="C452" s="23" t="s">
        <v>5</v>
      </c>
      <c r="D452" s="24"/>
      <c r="E452" s="25"/>
      <c r="F452" s="26">
        <f t="shared" si="6"/>
        <v>0</v>
      </c>
    </row>
    <row r="453" spans="1:6" ht="15" customHeight="1" x14ac:dyDescent="0.25">
      <c r="A453" s="22">
        <f>IF(C453&gt;0,COUNT($A$5:A452)+1,"")</f>
        <v>393</v>
      </c>
      <c r="B453" s="8" t="s">
        <v>211</v>
      </c>
      <c r="C453" s="23" t="s">
        <v>6</v>
      </c>
      <c r="D453" s="24"/>
      <c r="E453" s="25"/>
      <c r="F453" s="26">
        <f t="shared" si="6"/>
        <v>0</v>
      </c>
    </row>
    <row r="454" spans="1:6" ht="15" customHeight="1" x14ac:dyDescent="0.25">
      <c r="A454" s="22">
        <f>IF(C454&gt;0,COUNT($A$5:A453)+1,"")</f>
        <v>394</v>
      </c>
      <c r="B454" s="8" t="s">
        <v>212</v>
      </c>
      <c r="C454" s="23" t="s">
        <v>6</v>
      </c>
      <c r="D454" s="24"/>
      <c r="E454" s="25"/>
      <c r="F454" s="26">
        <f t="shared" si="6"/>
        <v>0</v>
      </c>
    </row>
    <row r="455" spans="1:6" ht="15" customHeight="1" x14ac:dyDescent="0.25">
      <c r="A455" s="22">
        <f>IF(C455&gt;0,COUNT($A$5:A454)+1,"")</f>
        <v>395</v>
      </c>
      <c r="B455" s="8" t="s">
        <v>214</v>
      </c>
      <c r="C455" s="23" t="s">
        <v>6</v>
      </c>
      <c r="D455" s="24"/>
      <c r="E455" s="25"/>
      <c r="F455" s="26">
        <f t="shared" si="6"/>
        <v>0</v>
      </c>
    </row>
    <row r="456" spans="1:6" ht="15" customHeight="1" x14ac:dyDescent="0.25">
      <c r="A456" s="22">
        <f>IF(C456&gt;0,COUNT($A$5:A455)+1,"")</f>
        <v>396</v>
      </c>
      <c r="B456" s="8" t="s">
        <v>213</v>
      </c>
      <c r="C456" s="23" t="s">
        <v>6</v>
      </c>
      <c r="D456" s="24"/>
      <c r="E456" s="25"/>
      <c r="F456" s="26">
        <f t="shared" si="6"/>
        <v>0</v>
      </c>
    </row>
    <row r="457" spans="1:6" ht="15" customHeight="1" x14ac:dyDescent="0.25">
      <c r="A457" s="22">
        <f>IF(C457&gt;0,COUNT($A$5:A456)+1,"")</f>
        <v>397</v>
      </c>
      <c r="B457" s="8" t="s">
        <v>215</v>
      </c>
      <c r="C457" s="23" t="s">
        <v>6</v>
      </c>
      <c r="D457" s="24"/>
      <c r="E457" s="25"/>
      <c r="F457" s="26">
        <f t="shared" si="6"/>
        <v>0</v>
      </c>
    </row>
    <row r="458" spans="1:6" ht="15" customHeight="1" x14ac:dyDescent="0.25">
      <c r="A458" s="28" t="str">
        <f>IF(C458&gt;0,COUNT($A$5:A456)+1,"")</f>
        <v/>
      </c>
      <c r="B458" s="10" t="s">
        <v>495</v>
      </c>
      <c r="C458" s="29"/>
      <c r="D458" s="30"/>
      <c r="E458" s="31"/>
      <c r="F458" s="32"/>
    </row>
    <row r="459" spans="1:6" ht="15" customHeight="1" x14ac:dyDescent="0.25">
      <c r="A459" s="22">
        <f>IF(C459&gt;0,COUNT($A$5:A457)+1,"")</f>
        <v>398</v>
      </c>
      <c r="B459" s="8" t="s">
        <v>216</v>
      </c>
      <c r="C459" s="23" t="s">
        <v>7</v>
      </c>
      <c r="D459" s="24"/>
      <c r="E459" s="25"/>
      <c r="F459" s="26">
        <f t="shared" si="6"/>
        <v>0</v>
      </c>
    </row>
    <row r="460" spans="1:6" ht="15" customHeight="1" x14ac:dyDescent="0.25">
      <c r="A460" s="22">
        <f>IF(C460&gt;0,COUNT($A$5:A459)+1,"")</f>
        <v>399</v>
      </c>
      <c r="B460" s="8" t="s">
        <v>217</v>
      </c>
      <c r="C460" s="23" t="s">
        <v>218</v>
      </c>
      <c r="D460" s="24"/>
      <c r="E460" s="25"/>
      <c r="F460" s="26">
        <f t="shared" si="6"/>
        <v>0</v>
      </c>
    </row>
    <row r="461" spans="1:6" ht="15" customHeight="1" x14ac:dyDescent="0.25">
      <c r="A461" s="22">
        <f>IF(C461&gt;0,COUNT($A$5:A460)+1,"")</f>
        <v>400</v>
      </c>
      <c r="B461" s="8" t="s">
        <v>219</v>
      </c>
      <c r="C461" s="23" t="s">
        <v>6</v>
      </c>
      <c r="D461" s="24"/>
      <c r="E461" s="25"/>
      <c r="F461" s="26">
        <f t="shared" si="6"/>
        <v>0</v>
      </c>
    </row>
    <row r="462" spans="1:6" ht="15" customHeight="1" x14ac:dyDescent="0.25">
      <c r="A462" s="22">
        <f>IF(C462&gt;0,COUNT($A$5:A461)+1,"")</f>
        <v>401</v>
      </c>
      <c r="B462" s="8" t="s">
        <v>220</v>
      </c>
      <c r="C462" s="23" t="s">
        <v>6</v>
      </c>
      <c r="D462" s="24"/>
      <c r="E462" s="25"/>
      <c r="F462" s="26">
        <f t="shared" si="6"/>
        <v>0</v>
      </c>
    </row>
    <row r="463" spans="1:6" ht="15" customHeight="1" x14ac:dyDescent="0.25">
      <c r="A463" s="22">
        <f>IF(C463&gt;0,COUNT($A$5:A462)+1,"")</f>
        <v>402</v>
      </c>
      <c r="B463" s="8" t="s">
        <v>221</v>
      </c>
      <c r="C463" s="23" t="s">
        <v>6</v>
      </c>
      <c r="D463" s="24"/>
      <c r="E463" s="25"/>
      <c r="F463" s="26">
        <f t="shared" si="6"/>
        <v>0</v>
      </c>
    </row>
    <row r="464" spans="1:6" ht="30" customHeight="1" x14ac:dyDescent="0.25">
      <c r="A464" s="22">
        <f>IF(C464&gt;0,COUNT($A$5:A463)+1,"")</f>
        <v>403</v>
      </c>
      <c r="B464" s="8" t="s">
        <v>232</v>
      </c>
      <c r="C464" s="23" t="s">
        <v>6</v>
      </c>
      <c r="D464" s="24"/>
      <c r="E464" s="25"/>
      <c r="F464" s="26">
        <f t="shared" si="6"/>
        <v>0</v>
      </c>
    </row>
    <row r="465" spans="1:6" ht="15" customHeight="1" x14ac:dyDescent="0.25">
      <c r="A465" s="28" t="str">
        <f>IF(C465&gt;0,COUNT($A$5:A463)+1,"")</f>
        <v/>
      </c>
      <c r="B465" s="10" t="s">
        <v>496</v>
      </c>
      <c r="C465" s="29"/>
      <c r="D465" s="30"/>
      <c r="E465" s="31"/>
      <c r="F465" s="32"/>
    </row>
    <row r="466" spans="1:6" ht="15" customHeight="1" x14ac:dyDescent="0.25">
      <c r="A466" s="22">
        <f>IF(C466&gt;0,COUNT($A$5:A464)+1,"")</f>
        <v>404</v>
      </c>
      <c r="B466" s="8" t="s">
        <v>225</v>
      </c>
      <c r="C466" s="23" t="s">
        <v>6</v>
      </c>
      <c r="D466" s="24"/>
      <c r="E466" s="25"/>
      <c r="F466" s="26">
        <f t="shared" si="6"/>
        <v>0</v>
      </c>
    </row>
    <row r="467" spans="1:6" ht="15" customHeight="1" x14ac:dyDescent="0.25">
      <c r="A467" s="22">
        <f>IF(C467&gt;0,COUNT($A$5:A466)+1,"")</f>
        <v>405</v>
      </c>
      <c r="B467" s="8" t="s">
        <v>222</v>
      </c>
      <c r="C467" s="23" t="s">
        <v>6</v>
      </c>
      <c r="D467" s="24"/>
      <c r="E467" s="25"/>
      <c r="F467" s="26">
        <f t="shared" si="6"/>
        <v>0</v>
      </c>
    </row>
    <row r="468" spans="1:6" ht="15" customHeight="1" x14ac:dyDescent="0.25">
      <c r="A468" s="22">
        <f>IF(C468&gt;0,COUNT($A$5:A467)+1,"")</f>
        <v>406</v>
      </c>
      <c r="B468" s="8" t="s">
        <v>223</v>
      </c>
      <c r="C468" s="23" t="s">
        <v>6</v>
      </c>
      <c r="D468" s="24"/>
      <c r="E468" s="25"/>
      <c r="F468" s="26">
        <f t="shared" si="6"/>
        <v>0</v>
      </c>
    </row>
    <row r="469" spans="1:6" ht="15" customHeight="1" x14ac:dyDescent="0.25">
      <c r="A469" s="28" t="str">
        <f>IF(C469&gt;0,COUNT($A$5:A467)+1,"")</f>
        <v/>
      </c>
      <c r="B469" s="10" t="s">
        <v>497</v>
      </c>
      <c r="C469" s="29"/>
      <c r="D469" s="30"/>
      <c r="E469" s="31"/>
      <c r="F469" s="32"/>
    </row>
    <row r="470" spans="1:6" ht="15" customHeight="1" x14ac:dyDescent="0.25">
      <c r="A470" s="22">
        <f>IF(C470&gt;0,COUNT($A$5:A468)+1,"")</f>
        <v>407</v>
      </c>
      <c r="B470" s="8" t="s">
        <v>413</v>
      </c>
      <c r="C470" s="23" t="s">
        <v>6</v>
      </c>
      <c r="D470" s="24"/>
      <c r="E470" s="25"/>
      <c r="F470" s="26">
        <f t="shared" si="6"/>
        <v>0</v>
      </c>
    </row>
    <row r="471" spans="1:6" ht="15" customHeight="1" x14ac:dyDescent="0.25">
      <c r="A471" s="22">
        <f>IF(C471&gt;0,COUNT($A$5:A470)+1,"")</f>
        <v>408</v>
      </c>
      <c r="B471" s="8" t="s">
        <v>414</v>
      </c>
      <c r="C471" s="23" t="s">
        <v>6</v>
      </c>
      <c r="D471" s="24"/>
      <c r="E471" s="25"/>
      <c r="F471" s="26">
        <f t="shared" si="6"/>
        <v>0</v>
      </c>
    </row>
    <row r="472" spans="1:6" ht="15" customHeight="1" x14ac:dyDescent="0.25">
      <c r="A472" s="22">
        <f>IF(C472&gt;0,COUNT($A$5:A471)+1,"")</f>
        <v>409</v>
      </c>
      <c r="B472" s="8" t="s">
        <v>415</v>
      </c>
      <c r="C472" s="23" t="s">
        <v>6</v>
      </c>
      <c r="D472" s="24"/>
      <c r="E472" s="25"/>
      <c r="F472" s="26">
        <f t="shared" si="6"/>
        <v>0</v>
      </c>
    </row>
    <row r="473" spans="1:6" ht="15" customHeight="1" x14ac:dyDescent="0.25">
      <c r="A473" s="28" t="str">
        <f>IF(C473&gt;0,COUNT($A$5:A471)+1,"")</f>
        <v/>
      </c>
      <c r="B473" s="10" t="s">
        <v>498</v>
      </c>
      <c r="C473" s="29"/>
      <c r="D473" s="30"/>
      <c r="E473" s="31"/>
      <c r="F473" s="32"/>
    </row>
    <row r="474" spans="1:6" ht="15" customHeight="1" x14ac:dyDescent="0.25">
      <c r="A474" s="22">
        <f>IF(C474&gt;0,COUNT($A$5:A472)+1,"")</f>
        <v>410</v>
      </c>
      <c r="B474" s="8" t="s">
        <v>224</v>
      </c>
      <c r="C474" s="23" t="s">
        <v>6</v>
      </c>
      <c r="D474" s="24"/>
      <c r="E474" s="25"/>
      <c r="F474" s="26">
        <f t="shared" si="6"/>
        <v>0</v>
      </c>
    </row>
    <row r="475" spans="1:6" ht="15" customHeight="1" x14ac:dyDescent="0.25">
      <c r="A475" s="22">
        <f>IF(C475&gt;0,COUNT($A$5:A474)+1,"")</f>
        <v>411</v>
      </c>
      <c r="B475" s="8" t="s">
        <v>226</v>
      </c>
      <c r="C475" s="23" t="s">
        <v>6</v>
      </c>
      <c r="D475" s="24"/>
      <c r="E475" s="25"/>
      <c r="F475" s="26">
        <f t="shared" si="6"/>
        <v>0</v>
      </c>
    </row>
    <row r="476" spans="1:6" ht="15" customHeight="1" x14ac:dyDescent="0.25">
      <c r="A476" s="22">
        <f>IF(C476&gt;0,COUNT($A$5:A475)+1,"")</f>
        <v>412</v>
      </c>
      <c r="B476" s="8" t="s">
        <v>227</v>
      </c>
      <c r="C476" s="23" t="s">
        <v>7</v>
      </c>
      <c r="D476" s="24"/>
      <c r="E476" s="25"/>
      <c r="F476" s="26">
        <f t="shared" si="6"/>
        <v>0</v>
      </c>
    </row>
    <row r="477" spans="1:6" ht="15" customHeight="1" x14ac:dyDescent="0.25">
      <c r="A477" s="22">
        <f>IF(C477&gt;0,COUNT($A$5:A476)+1,"")</f>
        <v>413</v>
      </c>
      <c r="B477" s="8" t="s">
        <v>228</v>
      </c>
      <c r="C477" s="23" t="s">
        <v>7</v>
      </c>
      <c r="D477" s="24"/>
      <c r="E477" s="25"/>
      <c r="F477" s="26">
        <f t="shared" si="6"/>
        <v>0</v>
      </c>
    </row>
    <row r="478" spans="1:6" ht="15" customHeight="1" x14ac:dyDescent="0.25">
      <c r="A478" s="22">
        <f>IF(C478&gt;0,COUNT($A$5:A477)+1,"")</f>
        <v>414</v>
      </c>
      <c r="B478" s="8" t="s">
        <v>229</v>
      </c>
      <c r="C478" s="23" t="s">
        <v>7</v>
      </c>
      <c r="D478" s="24"/>
      <c r="E478" s="25"/>
      <c r="F478" s="26">
        <f t="shared" si="6"/>
        <v>0</v>
      </c>
    </row>
    <row r="479" spans="1:6" ht="15" customHeight="1" x14ac:dyDescent="0.25">
      <c r="A479" s="22">
        <f>IF(C479&gt;0,COUNT($A$5:A478)+1,"")</f>
        <v>415</v>
      </c>
      <c r="B479" s="8" t="s">
        <v>230</v>
      </c>
      <c r="C479" s="23" t="s">
        <v>6</v>
      </c>
      <c r="D479" s="24"/>
      <c r="E479" s="25"/>
      <c r="F479" s="26">
        <f t="shared" si="6"/>
        <v>0</v>
      </c>
    </row>
    <row r="480" spans="1:6" ht="15" customHeight="1" x14ac:dyDescent="0.25">
      <c r="A480" s="22">
        <f>IF(C480&gt;0,COUNT($A$5:A479)+1,"")</f>
        <v>416</v>
      </c>
      <c r="B480" s="8" t="s">
        <v>231</v>
      </c>
      <c r="C480" s="23" t="s">
        <v>7</v>
      </c>
      <c r="D480" s="24"/>
      <c r="E480" s="25"/>
      <c r="F480" s="26">
        <f t="shared" si="6"/>
        <v>0</v>
      </c>
    </row>
    <row r="481" spans="1:8" ht="15" customHeight="1" x14ac:dyDescent="0.25">
      <c r="A481" s="28" t="str">
        <f>IF(C481&gt;0,COUNT($A$5:A479)+1,"")</f>
        <v/>
      </c>
      <c r="B481" s="10" t="s">
        <v>499</v>
      </c>
      <c r="C481" s="29"/>
      <c r="D481" s="30"/>
      <c r="E481" s="31"/>
      <c r="F481" s="32"/>
    </row>
    <row r="482" spans="1:8" ht="15" customHeight="1" x14ac:dyDescent="0.25">
      <c r="A482" s="22">
        <f>IF(C482&gt;0,COUNT($A$5:A480)+1,"")</f>
        <v>417</v>
      </c>
      <c r="B482" s="8" t="s">
        <v>325</v>
      </c>
      <c r="C482" s="23" t="s">
        <v>6</v>
      </c>
      <c r="D482" s="24"/>
      <c r="E482" s="25"/>
      <c r="F482" s="26">
        <f t="shared" si="6"/>
        <v>0</v>
      </c>
    </row>
    <row r="483" spans="1:8" ht="15" customHeight="1" x14ac:dyDescent="0.25">
      <c r="A483" s="22">
        <f>IF(C483&gt;0,COUNT($A$5:A482)+1,"")</f>
        <v>418</v>
      </c>
      <c r="B483" s="8" t="s">
        <v>233</v>
      </c>
      <c r="C483" s="23" t="s">
        <v>5</v>
      </c>
      <c r="D483" s="24"/>
      <c r="E483" s="25"/>
      <c r="F483" s="26">
        <f t="shared" si="6"/>
        <v>0</v>
      </c>
    </row>
    <row r="484" spans="1:8" ht="15" customHeight="1" x14ac:dyDescent="0.25">
      <c r="A484" s="22">
        <f>IF(C484&gt;0,COUNT($A$5:A483)+1,"")</f>
        <v>419</v>
      </c>
      <c r="B484" s="8" t="s">
        <v>234</v>
      </c>
      <c r="C484" s="23" t="s">
        <v>6</v>
      </c>
      <c r="D484" s="24"/>
      <c r="E484" s="25"/>
      <c r="F484" s="26">
        <f t="shared" si="6"/>
        <v>0</v>
      </c>
    </row>
    <row r="485" spans="1:8" ht="15" customHeight="1" x14ac:dyDescent="0.25">
      <c r="A485" s="22">
        <f>IF(C485&gt;0,COUNT($A$5:A484)+1,"")</f>
        <v>420</v>
      </c>
      <c r="B485" s="8" t="s">
        <v>235</v>
      </c>
      <c r="C485" s="23" t="s">
        <v>6</v>
      </c>
      <c r="D485" s="24"/>
      <c r="E485" s="25"/>
      <c r="F485" s="26">
        <f t="shared" si="6"/>
        <v>0</v>
      </c>
    </row>
    <row r="486" spans="1:8" ht="30" customHeight="1" x14ac:dyDescent="0.25">
      <c r="A486" s="22">
        <f>IF(C486&gt;0,COUNT($A$5:A485)+1,"")</f>
        <v>421</v>
      </c>
      <c r="B486" s="8" t="s">
        <v>236</v>
      </c>
      <c r="C486" s="23" t="s">
        <v>6</v>
      </c>
      <c r="D486" s="24"/>
      <c r="E486" s="25"/>
      <c r="F486" s="26">
        <f t="shared" si="6"/>
        <v>0</v>
      </c>
    </row>
    <row r="487" spans="1:8" ht="15" customHeight="1" x14ac:dyDescent="0.25">
      <c r="A487" s="28" t="str">
        <f>IF(C487&gt;0,COUNT($A$5:A485)+1,"")</f>
        <v/>
      </c>
      <c r="B487" s="10" t="s">
        <v>500</v>
      </c>
      <c r="C487" s="29"/>
      <c r="D487" s="30"/>
      <c r="E487" s="31"/>
      <c r="F487" s="32"/>
    </row>
    <row r="488" spans="1:8" ht="15" customHeight="1" x14ac:dyDescent="0.25">
      <c r="A488" s="22">
        <f>IF(C488&gt;0,COUNT($A$5:A486)+1,"")</f>
        <v>422</v>
      </c>
      <c r="B488" s="8" t="s">
        <v>237</v>
      </c>
      <c r="C488" s="23" t="s">
        <v>6</v>
      </c>
      <c r="D488" s="24"/>
      <c r="E488" s="25"/>
      <c r="F488" s="26">
        <f t="shared" si="6"/>
        <v>0</v>
      </c>
    </row>
    <row r="489" spans="1:8" ht="15" customHeight="1" x14ac:dyDescent="0.25">
      <c r="A489" s="22">
        <f>IF(C489&gt;0,COUNT($A$5:A488)+1,"")</f>
        <v>423</v>
      </c>
      <c r="B489" s="8" t="s">
        <v>238</v>
      </c>
      <c r="C489" s="23" t="s">
        <v>6</v>
      </c>
      <c r="D489" s="24"/>
      <c r="E489" s="25"/>
      <c r="F489" s="26">
        <f t="shared" si="6"/>
        <v>0</v>
      </c>
    </row>
    <row r="490" spans="1:8" ht="15" customHeight="1" x14ac:dyDescent="0.25">
      <c r="A490" s="22">
        <f>IF(C490&gt;0,COUNT($A$5:A489)+1,"")</f>
        <v>424</v>
      </c>
      <c r="B490" s="8" t="s">
        <v>416</v>
      </c>
      <c r="C490" s="23" t="s">
        <v>7</v>
      </c>
      <c r="D490" s="24"/>
      <c r="E490" s="25"/>
      <c r="F490" s="26">
        <f t="shared" si="6"/>
        <v>0</v>
      </c>
    </row>
    <row r="491" spans="1:8" ht="15" customHeight="1" thickBot="1" x14ac:dyDescent="0.3">
      <c r="A491" s="34">
        <f>IF(C491&gt;0,COUNT($A$5:A490)+1,"")</f>
        <v>425</v>
      </c>
      <c r="B491" s="35" t="s">
        <v>8</v>
      </c>
      <c r="C491" s="36" t="s">
        <v>839</v>
      </c>
      <c r="D491" s="37"/>
      <c r="E491" s="38"/>
      <c r="F491" s="39">
        <f t="shared" ref="F491" si="7">E491*D491</f>
        <v>0</v>
      </c>
    </row>
    <row r="492" spans="1:8" ht="15" customHeight="1" thickBot="1" x14ac:dyDescent="0.3">
      <c r="A492" s="67" t="s">
        <v>840</v>
      </c>
      <c r="B492" s="68"/>
      <c r="C492" s="69"/>
      <c r="D492" s="42"/>
      <c r="E492" s="43"/>
      <c r="F492" s="44">
        <f>SUM(F5:F491)</f>
        <v>0</v>
      </c>
    </row>
    <row r="493" spans="1:8" ht="15" customHeight="1" thickBot="1" x14ac:dyDescent="0.3">
      <c r="A493" s="70" t="s">
        <v>9</v>
      </c>
      <c r="B493" s="71"/>
      <c r="C493" s="72"/>
      <c r="D493" s="19"/>
      <c r="E493" s="40"/>
      <c r="F493" s="41">
        <f>SUM(F492*20%)</f>
        <v>0</v>
      </c>
    </row>
    <row r="494" spans="1:8" ht="20.100000000000001" customHeight="1" thickBot="1" x14ac:dyDescent="0.3">
      <c r="A494" s="49" t="s">
        <v>841</v>
      </c>
      <c r="B494" s="50"/>
      <c r="C494" s="51"/>
      <c r="D494" s="45"/>
      <c r="E494" s="46"/>
      <c r="F494" s="47">
        <f>SUM(F492+F493)</f>
        <v>0</v>
      </c>
      <c r="H494" s="2"/>
    </row>
  </sheetData>
  <mergeCells count="7">
    <mergeCell ref="A494:C494"/>
    <mergeCell ref="A1:F1"/>
    <mergeCell ref="A2:C3"/>
    <mergeCell ref="D2:F2"/>
    <mergeCell ref="D3:F3"/>
    <mergeCell ref="A492:C492"/>
    <mergeCell ref="A493:C493"/>
  </mergeCells>
  <pageMargins left="0.51181102362204722" right="0.51181102362204722" top="0.55118110236220474" bottom="0.55118110236220474" header="0.31496062992125984" footer="0.31496062992125984"/>
  <pageSetup paperSize="9" scale="61" fitToHeight="9" orientation="portrait" r:id="rId1"/>
  <headerFooter>
    <oddFooter>&amp;CPage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CEC1F-89BD-4487-9678-4FA569B16F74}">
  <sheetPr>
    <tabColor rgb="FFFF0000"/>
  </sheetPr>
  <dimension ref="A1:H346"/>
  <sheetViews>
    <sheetView showGridLines="0" zoomScaleNormal="100" zoomScaleSheetLayoutView="100" workbookViewId="0">
      <pane ySplit="4" topLeftCell="A5" activePane="bottomLeft" state="frozen"/>
      <selection pane="bottomLeft" activeCell="A5" sqref="A5"/>
    </sheetView>
  </sheetViews>
  <sheetFormatPr baseColWidth="10" defaultColWidth="10" defaultRowHeight="12.75" x14ac:dyDescent="0.25"/>
  <cols>
    <col min="1" max="1" width="6.75" style="3" customWidth="1"/>
    <col min="2" max="2" width="105.625" style="4" customWidth="1"/>
    <col min="3" max="3" width="5" style="5" customWidth="1"/>
    <col min="4" max="4" width="4.625" style="6" customWidth="1"/>
    <col min="5" max="5" width="9.625" style="1" customWidth="1"/>
    <col min="6" max="6" width="17.875" style="7" customWidth="1"/>
    <col min="7" max="7" width="11.125" style="1" customWidth="1"/>
    <col min="8" max="8" width="30.75" style="1" customWidth="1"/>
    <col min="9" max="16384" width="10" style="1"/>
  </cols>
  <sheetData>
    <row r="1" spans="1:6" ht="24.95" customHeight="1" thickBot="1" x14ac:dyDescent="0.3">
      <c r="A1" s="52" t="s">
        <v>838</v>
      </c>
      <c r="B1" s="53"/>
      <c r="C1" s="53"/>
      <c r="D1" s="53"/>
      <c r="E1" s="53"/>
      <c r="F1" s="54"/>
    </row>
    <row r="2" spans="1:6" ht="30" customHeight="1" thickBot="1" x14ac:dyDescent="0.3">
      <c r="A2" s="55" t="s">
        <v>502</v>
      </c>
      <c r="B2" s="56"/>
      <c r="C2" s="57"/>
      <c r="D2" s="61" t="s">
        <v>0</v>
      </c>
      <c r="E2" s="62"/>
      <c r="F2" s="63"/>
    </row>
    <row r="3" spans="1:6" ht="30" customHeight="1" thickBot="1" x14ac:dyDescent="0.3">
      <c r="A3" s="58"/>
      <c r="B3" s="59"/>
      <c r="C3" s="60"/>
      <c r="D3" s="64" t="s">
        <v>13</v>
      </c>
      <c r="E3" s="65"/>
      <c r="F3" s="66"/>
    </row>
    <row r="4" spans="1:6" ht="33" x14ac:dyDescent="0.25">
      <c r="A4" s="11" t="s">
        <v>1</v>
      </c>
      <c r="B4" s="12" t="s">
        <v>437</v>
      </c>
      <c r="C4" s="13" t="s">
        <v>2</v>
      </c>
      <c r="D4" s="14" t="s">
        <v>12</v>
      </c>
      <c r="E4" s="12" t="s">
        <v>3</v>
      </c>
      <c r="F4" s="15" t="s">
        <v>4</v>
      </c>
    </row>
    <row r="5" spans="1:6" ht="30" customHeight="1" x14ac:dyDescent="0.25">
      <c r="A5" s="16"/>
      <c r="B5" s="17" t="s">
        <v>438</v>
      </c>
      <c r="C5" s="18"/>
      <c r="D5" s="19"/>
      <c r="E5" s="20"/>
      <c r="F5" s="21"/>
    </row>
    <row r="6" spans="1:6" ht="15" customHeight="1" x14ac:dyDescent="0.25">
      <c r="A6" s="22">
        <f>IF(C6&gt;0,COUNT($A$5:A5)+1,"")</f>
        <v>1</v>
      </c>
      <c r="B6" s="8" t="s">
        <v>11</v>
      </c>
      <c r="C6" s="23" t="s">
        <v>5</v>
      </c>
      <c r="D6" s="24"/>
      <c r="E6" s="25"/>
      <c r="F6" s="26">
        <f>E6*D6</f>
        <v>0</v>
      </c>
    </row>
    <row r="7" spans="1:6" ht="15" customHeight="1" x14ac:dyDescent="0.25">
      <c r="A7" s="22">
        <f>IF(C7&gt;0,COUNT($A$5:A6)+1,"")</f>
        <v>2</v>
      </c>
      <c r="B7" s="8" t="s">
        <v>439</v>
      </c>
      <c r="C7" s="23" t="s">
        <v>5</v>
      </c>
      <c r="D7" s="24"/>
      <c r="E7" s="25"/>
      <c r="F7" s="26">
        <f t="shared" ref="F7:F8" si="0">E7*D7</f>
        <v>0</v>
      </c>
    </row>
    <row r="8" spans="1:6" ht="15" customHeight="1" x14ac:dyDescent="0.25">
      <c r="A8" s="22">
        <f>IF(C8&gt;0,COUNT($A$5:A7)+1,"")</f>
        <v>3</v>
      </c>
      <c r="B8" s="8" t="s">
        <v>10</v>
      </c>
      <c r="C8" s="23" t="s">
        <v>7</v>
      </c>
      <c r="D8" s="24"/>
      <c r="E8" s="25"/>
      <c r="F8" s="26">
        <f t="shared" si="0"/>
        <v>0</v>
      </c>
    </row>
    <row r="9" spans="1:6" ht="30" customHeight="1" x14ac:dyDescent="0.25">
      <c r="A9" s="22" t="str">
        <f>IF(C9&gt;0,COUNT(#REF!)+1,"")</f>
        <v/>
      </c>
      <c r="B9" s="48" t="s">
        <v>503</v>
      </c>
      <c r="C9" s="23"/>
      <c r="D9" s="24"/>
      <c r="E9" s="25"/>
      <c r="F9" s="26"/>
    </row>
    <row r="10" spans="1:6" ht="15" customHeight="1" x14ac:dyDescent="0.25">
      <c r="A10" s="28" t="str">
        <f>IF(C10&gt;0,COUNT($A$5:A8)+1,"")</f>
        <v/>
      </c>
      <c r="B10" s="10" t="s">
        <v>504</v>
      </c>
      <c r="C10" s="29"/>
      <c r="D10" s="30"/>
      <c r="E10" s="31"/>
      <c r="F10" s="32"/>
    </row>
    <row r="11" spans="1:6" ht="15" customHeight="1" x14ac:dyDescent="0.25">
      <c r="A11" s="22">
        <f>IF(C11&gt;0,COUNT($A$5:A9)+1,"")</f>
        <v>4</v>
      </c>
      <c r="B11" s="8" t="s">
        <v>505</v>
      </c>
      <c r="C11" s="23" t="s">
        <v>5</v>
      </c>
      <c r="D11" s="24"/>
      <c r="E11" s="25"/>
      <c r="F11" s="26">
        <f t="shared" ref="F11:F95" si="1">E11*D11</f>
        <v>0</v>
      </c>
    </row>
    <row r="12" spans="1:6" ht="15" customHeight="1" x14ac:dyDescent="0.25">
      <c r="A12" s="22">
        <f>IF(C12&gt;0,COUNT($A$5:A11)+1,"")</f>
        <v>5</v>
      </c>
      <c r="B12" s="8" t="s">
        <v>506</v>
      </c>
      <c r="C12" s="23" t="s">
        <v>6</v>
      </c>
      <c r="D12" s="24"/>
      <c r="E12" s="25"/>
      <c r="F12" s="26">
        <f t="shared" si="1"/>
        <v>0</v>
      </c>
    </row>
    <row r="13" spans="1:6" ht="15" customHeight="1" x14ac:dyDescent="0.25">
      <c r="A13" s="22">
        <f>IF(C13&gt;0,COUNT($A$5:A12)+1,"")</f>
        <v>6</v>
      </c>
      <c r="B13" s="8" t="s">
        <v>507</v>
      </c>
      <c r="C13" s="23" t="s">
        <v>6</v>
      </c>
      <c r="D13" s="24"/>
      <c r="E13" s="25"/>
      <c r="F13" s="26">
        <f t="shared" si="1"/>
        <v>0</v>
      </c>
    </row>
    <row r="14" spans="1:6" ht="15" customHeight="1" x14ac:dyDescent="0.25">
      <c r="A14" s="22">
        <f>IF(C14&gt;0,COUNT($A$5:A13)+1,"")</f>
        <v>7</v>
      </c>
      <c r="B14" s="8" t="s">
        <v>508</v>
      </c>
      <c r="C14" s="23" t="s">
        <v>6</v>
      </c>
      <c r="D14" s="24"/>
      <c r="E14" s="25"/>
      <c r="F14" s="26">
        <f t="shared" si="1"/>
        <v>0</v>
      </c>
    </row>
    <row r="15" spans="1:6" ht="15" customHeight="1" x14ac:dyDescent="0.25">
      <c r="A15" s="28" t="str">
        <f>IF(C15&gt;0,COUNT($A$5:A12)+1,"")</f>
        <v/>
      </c>
      <c r="B15" s="10" t="s">
        <v>509</v>
      </c>
      <c r="C15" s="29"/>
      <c r="D15" s="30"/>
      <c r="E15" s="31"/>
      <c r="F15" s="32"/>
    </row>
    <row r="16" spans="1:6" ht="15" customHeight="1" x14ac:dyDescent="0.25">
      <c r="A16" s="22">
        <f>IF(C16&gt;0,COUNT($A$5:A14)+1,"")</f>
        <v>8</v>
      </c>
      <c r="B16" s="8" t="s">
        <v>510</v>
      </c>
      <c r="C16" s="23" t="s">
        <v>6</v>
      </c>
      <c r="D16" s="24"/>
      <c r="E16" s="25"/>
      <c r="F16" s="26">
        <f t="shared" si="1"/>
        <v>0</v>
      </c>
    </row>
    <row r="17" spans="1:6" ht="15" customHeight="1" x14ac:dyDescent="0.25">
      <c r="A17" s="22">
        <f>IF(C17&gt;0,COUNT($A$5:A16)+1,"")</f>
        <v>9</v>
      </c>
      <c r="B17" s="8" t="s">
        <v>511</v>
      </c>
      <c r="C17" s="23" t="s">
        <v>7</v>
      </c>
      <c r="D17" s="24"/>
      <c r="E17" s="25"/>
      <c r="F17" s="26">
        <f t="shared" si="1"/>
        <v>0</v>
      </c>
    </row>
    <row r="18" spans="1:6" ht="15" customHeight="1" x14ac:dyDescent="0.25">
      <c r="A18" s="22">
        <f>IF(C18&gt;0,COUNT($A$5:A17)+1,"")</f>
        <v>10</v>
      </c>
      <c r="B18" s="8" t="s">
        <v>512</v>
      </c>
      <c r="C18" s="23" t="s">
        <v>7</v>
      </c>
      <c r="D18" s="24"/>
      <c r="E18" s="25"/>
      <c r="F18" s="26">
        <f t="shared" si="1"/>
        <v>0</v>
      </c>
    </row>
    <row r="19" spans="1:6" ht="15" customHeight="1" x14ac:dyDescent="0.25">
      <c r="A19" s="22">
        <f>IF(C19&gt;0,COUNT($A$5:A18)+1,"")</f>
        <v>11</v>
      </c>
      <c r="B19" s="8" t="s">
        <v>513</v>
      </c>
      <c r="C19" s="23" t="s">
        <v>6</v>
      </c>
      <c r="D19" s="24"/>
      <c r="E19" s="25"/>
      <c r="F19" s="26">
        <f t="shared" si="1"/>
        <v>0</v>
      </c>
    </row>
    <row r="20" spans="1:6" ht="30" customHeight="1" x14ac:dyDescent="0.25">
      <c r="A20" s="22">
        <f>IF(C20&gt;0,COUNT($A$5:A19)+1,"")</f>
        <v>12</v>
      </c>
      <c r="B20" s="8" t="s">
        <v>514</v>
      </c>
      <c r="C20" s="23" t="s">
        <v>6</v>
      </c>
      <c r="D20" s="24"/>
      <c r="E20" s="25"/>
      <c r="F20" s="26">
        <f t="shared" si="1"/>
        <v>0</v>
      </c>
    </row>
    <row r="21" spans="1:6" ht="15" customHeight="1" x14ac:dyDescent="0.25">
      <c r="A21" s="22">
        <f>IF(C21&gt;0,COUNT($A$5:A20)+1,"")</f>
        <v>13</v>
      </c>
      <c r="B21" s="8" t="s">
        <v>515</v>
      </c>
      <c r="C21" s="23" t="s">
        <v>6</v>
      </c>
      <c r="D21" s="24"/>
      <c r="E21" s="25"/>
      <c r="F21" s="26">
        <f t="shared" si="1"/>
        <v>0</v>
      </c>
    </row>
    <row r="22" spans="1:6" ht="15" customHeight="1" x14ac:dyDescent="0.25">
      <c r="A22" s="22">
        <f>IF(C22&gt;0,COUNT($A$5:A21)+1,"")</f>
        <v>14</v>
      </c>
      <c r="B22" s="33" t="s">
        <v>516</v>
      </c>
      <c r="C22" s="23" t="s">
        <v>5</v>
      </c>
      <c r="D22" s="24"/>
      <c r="E22" s="25"/>
      <c r="F22" s="26">
        <f t="shared" si="1"/>
        <v>0</v>
      </c>
    </row>
    <row r="23" spans="1:6" ht="15" customHeight="1" x14ac:dyDescent="0.25">
      <c r="A23" s="22">
        <f>IF(C23&gt;0,COUNT($A$5:A22)+1,"")</f>
        <v>15</v>
      </c>
      <c r="B23" s="8" t="s">
        <v>517</v>
      </c>
      <c r="C23" s="23" t="s">
        <v>6</v>
      </c>
      <c r="D23" s="24"/>
      <c r="E23" s="25"/>
      <c r="F23" s="26">
        <f t="shared" si="1"/>
        <v>0</v>
      </c>
    </row>
    <row r="24" spans="1:6" ht="15" customHeight="1" x14ac:dyDescent="0.25">
      <c r="A24" s="22">
        <f>IF(C24&gt;0,COUNT($A$5:A23)+1,"")</f>
        <v>16</v>
      </c>
      <c r="B24" s="33" t="s">
        <v>518</v>
      </c>
      <c r="C24" s="23" t="s">
        <v>7</v>
      </c>
      <c r="D24" s="24"/>
      <c r="E24" s="25"/>
      <c r="F24" s="26">
        <f t="shared" si="1"/>
        <v>0</v>
      </c>
    </row>
    <row r="25" spans="1:6" ht="15" customHeight="1" x14ac:dyDescent="0.25">
      <c r="A25" s="28" t="str">
        <f>IF(C25&gt;0,COUNT($A$5:A23)+1,"")</f>
        <v/>
      </c>
      <c r="B25" s="10" t="s">
        <v>519</v>
      </c>
      <c r="C25" s="29"/>
      <c r="D25" s="30"/>
      <c r="E25" s="31"/>
      <c r="F25" s="32"/>
    </row>
    <row r="26" spans="1:6" ht="15" customHeight="1" x14ac:dyDescent="0.25">
      <c r="A26" s="22">
        <f>IF(C26&gt;0,COUNT($A$5:A24)+1,"")</f>
        <v>17</v>
      </c>
      <c r="B26" s="8" t="s">
        <v>520</v>
      </c>
      <c r="C26" s="23" t="s">
        <v>5</v>
      </c>
      <c r="D26" s="24"/>
      <c r="E26" s="25"/>
      <c r="F26" s="26">
        <f t="shared" si="1"/>
        <v>0</v>
      </c>
    </row>
    <row r="27" spans="1:6" ht="15" customHeight="1" x14ac:dyDescent="0.25">
      <c r="A27" s="22">
        <f>IF(C27&gt;0,COUNT($A$5:A26)+1,"")</f>
        <v>18</v>
      </c>
      <c r="B27" s="8" t="s">
        <v>521</v>
      </c>
      <c r="C27" s="23" t="s">
        <v>6</v>
      </c>
      <c r="D27" s="24"/>
      <c r="E27" s="25"/>
      <c r="F27" s="26">
        <f t="shared" si="1"/>
        <v>0</v>
      </c>
    </row>
    <row r="28" spans="1:6" ht="15" customHeight="1" x14ac:dyDescent="0.25">
      <c r="A28" s="22">
        <f>IF(C28&gt;0,COUNT($A$5:A27)+1,"")</f>
        <v>19</v>
      </c>
      <c r="B28" s="8" t="s">
        <v>522</v>
      </c>
      <c r="C28" s="23" t="s">
        <v>6</v>
      </c>
      <c r="D28" s="24"/>
      <c r="E28" s="25"/>
      <c r="F28" s="26">
        <f t="shared" si="1"/>
        <v>0</v>
      </c>
    </row>
    <row r="29" spans="1:6" ht="15" customHeight="1" x14ac:dyDescent="0.25">
      <c r="A29" s="22">
        <f>IF(C29&gt;0,COUNT($A$5:A28)+1,"")</f>
        <v>20</v>
      </c>
      <c r="B29" s="8" t="s">
        <v>523</v>
      </c>
      <c r="C29" s="23" t="s">
        <v>6</v>
      </c>
      <c r="D29" s="24"/>
      <c r="E29" s="25"/>
      <c r="F29" s="26">
        <f t="shared" si="1"/>
        <v>0</v>
      </c>
    </row>
    <row r="30" spans="1:6" ht="15" customHeight="1" x14ac:dyDescent="0.25">
      <c r="A30" s="28" t="str">
        <f>IF(C30&gt;0,COUNT($A$5:A27)+1,"")</f>
        <v/>
      </c>
      <c r="B30" s="10" t="s">
        <v>524</v>
      </c>
      <c r="C30" s="29"/>
      <c r="D30" s="30"/>
      <c r="E30" s="31"/>
      <c r="F30" s="32"/>
    </row>
    <row r="31" spans="1:6" ht="15" customHeight="1" x14ac:dyDescent="0.25">
      <c r="A31" s="22">
        <f>IF(C31&gt;0,COUNT($A$5:A29)+1,"")</f>
        <v>21</v>
      </c>
      <c r="B31" s="8" t="s">
        <v>525</v>
      </c>
      <c r="C31" s="23" t="s">
        <v>6</v>
      </c>
      <c r="D31" s="24"/>
      <c r="E31" s="25"/>
      <c r="F31" s="26">
        <f t="shared" si="1"/>
        <v>0</v>
      </c>
    </row>
    <row r="32" spans="1:6" ht="15" customHeight="1" x14ac:dyDescent="0.25">
      <c r="A32" s="22">
        <f>IF(C32&gt;0,COUNT($A$5:A31)+1,"")</f>
        <v>22</v>
      </c>
      <c r="B32" s="8" t="s">
        <v>526</v>
      </c>
      <c r="C32" s="23" t="s">
        <v>7</v>
      </c>
      <c r="D32" s="24"/>
      <c r="E32" s="25"/>
      <c r="F32" s="26">
        <f t="shared" si="1"/>
        <v>0</v>
      </c>
    </row>
    <row r="33" spans="1:6" ht="15" customHeight="1" x14ac:dyDescent="0.25">
      <c r="A33" s="22">
        <f>IF(C33&gt;0,COUNT($A$5:A32)+1,"")</f>
        <v>23</v>
      </c>
      <c r="B33" s="8" t="s">
        <v>527</v>
      </c>
      <c r="C33" s="23" t="s">
        <v>7</v>
      </c>
      <c r="D33" s="24"/>
      <c r="E33" s="25"/>
      <c r="F33" s="26">
        <f t="shared" si="1"/>
        <v>0</v>
      </c>
    </row>
    <row r="34" spans="1:6" ht="15" customHeight="1" x14ac:dyDescent="0.25">
      <c r="A34" s="22">
        <f>IF(C34&gt;0,COUNT($A$5:A33)+1,"")</f>
        <v>24</v>
      </c>
      <c r="B34" s="8" t="s">
        <v>528</v>
      </c>
      <c r="C34" s="23" t="s">
        <v>6</v>
      </c>
      <c r="D34" s="24"/>
      <c r="E34" s="25"/>
      <c r="F34" s="26">
        <f t="shared" si="1"/>
        <v>0</v>
      </c>
    </row>
    <row r="35" spans="1:6" ht="30" customHeight="1" x14ac:dyDescent="0.25">
      <c r="A35" s="22">
        <f>IF(C35&gt;0,COUNT($A$5:A34)+1,"")</f>
        <v>25</v>
      </c>
      <c r="B35" s="8" t="s">
        <v>529</v>
      </c>
      <c r="C35" s="23" t="s">
        <v>6</v>
      </c>
      <c r="D35" s="24"/>
      <c r="E35" s="25"/>
      <c r="F35" s="26">
        <f t="shared" si="1"/>
        <v>0</v>
      </c>
    </row>
    <row r="36" spans="1:6" ht="15" customHeight="1" x14ac:dyDescent="0.25">
      <c r="A36" s="22">
        <f>IF(C36&gt;0,COUNT($A$5:A35)+1,"")</f>
        <v>26</v>
      </c>
      <c r="B36" s="8" t="s">
        <v>530</v>
      </c>
      <c r="C36" s="23" t="s">
        <v>6</v>
      </c>
      <c r="D36" s="24"/>
      <c r="E36" s="25"/>
      <c r="F36" s="26">
        <f t="shared" si="1"/>
        <v>0</v>
      </c>
    </row>
    <row r="37" spans="1:6" ht="15" customHeight="1" x14ac:dyDescent="0.25">
      <c r="A37" s="22">
        <f>IF(C37&gt;0,COUNT($A$5:A36)+1,"")</f>
        <v>27</v>
      </c>
      <c r="B37" s="33" t="s">
        <v>531</v>
      </c>
      <c r="C37" s="23" t="s">
        <v>5</v>
      </c>
      <c r="D37" s="24"/>
      <c r="E37" s="25"/>
      <c r="F37" s="26">
        <f t="shared" si="1"/>
        <v>0</v>
      </c>
    </row>
    <row r="38" spans="1:6" ht="15" customHeight="1" x14ac:dyDescent="0.25">
      <c r="A38" s="22">
        <f>IF(C38&gt;0,COUNT($A$5:A37)+1,"")</f>
        <v>28</v>
      </c>
      <c r="B38" s="8" t="s">
        <v>532</v>
      </c>
      <c r="C38" s="23" t="s">
        <v>6</v>
      </c>
      <c r="D38" s="24"/>
      <c r="E38" s="25"/>
      <c r="F38" s="26">
        <f t="shared" si="1"/>
        <v>0</v>
      </c>
    </row>
    <row r="39" spans="1:6" ht="15" customHeight="1" x14ac:dyDescent="0.25">
      <c r="A39" s="22">
        <f>IF(C39&gt;0,COUNT($A$5:A38)+1,"")</f>
        <v>29</v>
      </c>
      <c r="B39" s="33" t="s">
        <v>533</v>
      </c>
      <c r="C39" s="23" t="s">
        <v>7</v>
      </c>
      <c r="D39" s="24"/>
      <c r="E39" s="25"/>
      <c r="F39" s="26">
        <f t="shared" si="1"/>
        <v>0</v>
      </c>
    </row>
    <row r="40" spans="1:6" ht="15" customHeight="1" x14ac:dyDescent="0.25">
      <c r="A40" s="28" t="str">
        <f>IF(C40&gt;0,COUNT($A$5:A38)+1,"")</f>
        <v/>
      </c>
      <c r="B40" s="10" t="s">
        <v>534</v>
      </c>
      <c r="C40" s="29"/>
      <c r="D40" s="30"/>
      <c r="E40" s="31"/>
      <c r="F40" s="32"/>
    </row>
    <row r="41" spans="1:6" ht="15" customHeight="1" x14ac:dyDescent="0.25">
      <c r="A41" s="22">
        <f>IF(C41&gt;0,COUNT($A$5:A39)+1,"")</f>
        <v>30</v>
      </c>
      <c r="B41" s="8" t="s">
        <v>535</v>
      </c>
      <c r="C41" s="23" t="s">
        <v>5</v>
      </c>
      <c r="D41" s="24"/>
      <c r="E41" s="25"/>
      <c r="F41" s="26">
        <f t="shared" si="1"/>
        <v>0</v>
      </c>
    </row>
    <row r="42" spans="1:6" ht="15" customHeight="1" x14ac:dyDescent="0.25">
      <c r="A42" s="22">
        <f>IF(C42&gt;0,COUNT($A$5:A41)+1,"")</f>
        <v>31</v>
      </c>
      <c r="B42" s="8" t="s">
        <v>536</v>
      </c>
      <c r="C42" s="23" t="s">
        <v>6</v>
      </c>
      <c r="D42" s="24"/>
      <c r="E42" s="25"/>
      <c r="F42" s="26">
        <f t="shared" si="1"/>
        <v>0</v>
      </c>
    </row>
    <row r="43" spans="1:6" ht="15" customHeight="1" x14ac:dyDescent="0.25">
      <c r="A43" s="22">
        <f>IF(C43&gt;0,COUNT($A$5:A42)+1,"")</f>
        <v>32</v>
      </c>
      <c r="B43" s="8" t="s">
        <v>537</v>
      </c>
      <c r="C43" s="23" t="s">
        <v>6</v>
      </c>
      <c r="D43" s="24"/>
      <c r="E43" s="25"/>
      <c r="F43" s="26">
        <f t="shared" si="1"/>
        <v>0</v>
      </c>
    </row>
    <row r="44" spans="1:6" ht="15" customHeight="1" x14ac:dyDescent="0.25">
      <c r="A44" s="22">
        <f>IF(C44&gt;0,COUNT($A$5:A43)+1,"")</f>
        <v>33</v>
      </c>
      <c r="B44" s="8" t="s">
        <v>538</v>
      </c>
      <c r="C44" s="23" t="s">
        <v>6</v>
      </c>
      <c r="D44" s="24"/>
      <c r="E44" s="25"/>
      <c r="F44" s="26">
        <f t="shared" si="1"/>
        <v>0</v>
      </c>
    </row>
    <row r="45" spans="1:6" ht="15" customHeight="1" x14ac:dyDescent="0.25">
      <c r="A45" s="28" t="str">
        <f>IF(C45&gt;0,COUNT($A$5:A42)+1,"")</f>
        <v/>
      </c>
      <c r="B45" s="10" t="s">
        <v>539</v>
      </c>
      <c r="C45" s="29"/>
      <c r="D45" s="30"/>
      <c r="E45" s="31"/>
      <c r="F45" s="32"/>
    </row>
    <row r="46" spans="1:6" ht="15" customHeight="1" x14ac:dyDescent="0.25">
      <c r="A46" s="22">
        <f>IF(C46&gt;0,COUNT($A$5:A44)+1,"")</f>
        <v>34</v>
      </c>
      <c r="B46" s="8" t="s">
        <v>540</v>
      </c>
      <c r="C46" s="23" t="s">
        <v>6</v>
      </c>
      <c r="D46" s="24"/>
      <c r="E46" s="25"/>
      <c r="F46" s="26">
        <f t="shared" si="1"/>
        <v>0</v>
      </c>
    </row>
    <row r="47" spans="1:6" ht="15" customHeight="1" x14ac:dyDescent="0.25">
      <c r="A47" s="22">
        <f>IF(C47&gt;0,COUNT($A$5:A46)+1,"")</f>
        <v>35</v>
      </c>
      <c r="B47" s="8" t="s">
        <v>541</v>
      </c>
      <c r="C47" s="23" t="s">
        <v>7</v>
      </c>
      <c r="D47" s="24"/>
      <c r="E47" s="25"/>
      <c r="F47" s="26">
        <f t="shared" si="1"/>
        <v>0</v>
      </c>
    </row>
    <row r="48" spans="1:6" ht="15" customHeight="1" x14ac:dyDescent="0.25">
      <c r="A48" s="22">
        <f>IF(C48&gt;0,COUNT($A$5:A47)+1,"")</f>
        <v>36</v>
      </c>
      <c r="B48" s="8" t="s">
        <v>542</v>
      </c>
      <c r="C48" s="23" t="s">
        <v>7</v>
      </c>
      <c r="D48" s="24"/>
      <c r="E48" s="25"/>
      <c r="F48" s="26">
        <f t="shared" si="1"/>
        <v>0</v>
      </c>
    </row>
    <row r="49" spans="1:6" ht="15" customHeight="1" x14ac:dyDescent="0.25">
      <c r="A49" s="22">
        <f>IF(C49&gt;0,COUNT($A$5:A48)+1,"")</f>
        <v>37</v>
      </c>
      <c r="B49" s="8" t="s">
        <v>543</v>
      </c>
      <c r="C49" s="23" t="s">
        <v>6</v>
      </c>
      <c r="D49" s="24"/>
      <c r="E49" s="25"/>
      <c r="F49" s="26">
        <f t="shared" si="1"/>
        <v>0</v>
      </c>
    </row>
    <row r="50" spans="1:6" ht="30" customHeight="1" x14ac:dyDescent="0.25">
      <c r="A50" s="22">
        <f>IF(C50&gt;0,COUNT($A$5:A49)+1,"")</f>
        <v>38</v>
      </c>
      <c r="B50" s="8" t="s">
        <v>544</v>
      </c>
      <c r="C50" s="23" t="s">
        <v>6</v>
      </c>
      <c r="D50" s="24"/>
      <c r="E50" s="25"/>
      <c r="F50" s="26">
        <f t="shared" si="1"/>
        <v>0</v>
      </c>
    </row>
    <row r="51" spans="1:6" ht="15" customHeight="1" x14ac:dyDescent="0.25">
      <c r="A51" s="22">
        <f>IF(C51&gt;0,COUNT($A$5:A50)+1,"")</f>
        <v>39</v>
      </c>
      <c r="B51" s="8" t="s">
        <v>545</v>
      </c>
      <c r="C51" s="23" t="s">
        <v>6</v>
      </c>
      <c r="D51" s="24"/>
      <c r="E51" s="25"/>
      <c r="F51" s="26">
        <f t="shared" si="1"/>
        <v>0</v>
      </c>
    </row>
    <row r="52" spans="1:6" ht="15" customHeight="1" x14ac:dyDescent="0.25">
      <c r="A52" s="22">
        <f>IF(C52&gt;0,COUNT($A$5:A51)+1,"")</f>
        <v>40</v>
      </c>
      <c r="B52" s="33" t="s">
        <v>546</v>
      </c>
      <c r="C52" s="23" t="s">
        <v>5</v>
      </c>
      <c r="D52" s="24"/>
      <c r="E52" s="25"/>
      <c r="F52" s="26">
        <f t="shared" si="1"/>
        <v>0</v>
      </c>
    </row>
    <row r="53" spans="1:6" ht="15" customHeight="1" x14ac:dyDescent="0.25">
      <c r="A53" s="22">
        <f>IF(C53&gt;0,COUNT($A$5:A52)+1,"")</f>
        <v>41</v>
      </c>
      <c r="B53" s="8" t="s">
        <v>547</v>
      </c>
      <c r="C53" s="23" t="s">
        <v>6</v>
      </c>
      <c r="D53" s="24"/>
      <c r="E53" s="25"/>
      <c r="F53" s="26">
        <f t="shared" si="1"/>
        <v>0</v>
      </c>
    </row>
    <row r="54" spans="1:6" ht="15" customHeight="1" x14ac:dyDescent="0.25">
      <c r="A54" s="22">
        <f>IF(C54&gt;0,COUNT($A$5:A53)+1,"")</f>
        <v>42</v>
      </c>
      <c r="B54" s="33" t="s">
        <v>548</v>
      </c>
      <c r="C54" s="23" t="s">
        <v>7</v>
      </c>
      <c r="D54" s="24"/>
      <c r="E54" s="25"/>
      <c r="F54" s="26">
        <f t="shared" si="1"/>
        <v>0</v>
      </c>
    </row>
    <row r="55" spans="1:6" ht="15" customHeight="1" x14ac:dyDescent="0.25">
      <c r="A55" s="28" t="str">
        <f>IF(C55&gt;0,COUNT($A$5:A53)+1,"")</f>
        <v/>
      </c>
      <c r="B55" s="10" t="s">
        <v>549</v>
      </c>
      <c r="C55" s="29"/>
      <c r="D55" s="30"/>
      <c r="E55" s="31"/>
      <c r="F55" s="32"/>
    </row>
    <row r="56" spans="1:6" ht="15" customHeight="1" x14ac:dyDescent="0.25">
      <c r="A56" s="22">
        <f>IF(C56&gt;0,COUNT($A$5:A54)+1,"")</f>
        <v>43</v>
      </c>
      <c r="B56" s="8" t="s">
        <v>550</v>
      </c>
      <c r="C56" s="23" t="s">
        <v>5</v>
      </c>
      <c r="D56" s="24"/>
      <c r="E56" s="25"/>
      <c r="F56" s="26">
        <f t="shared" si="1"/>
        <v>0</v>
      </c>
    </row>
    <row r="57" spans="1:6" ht="15" customHeight="1" x14ac:dyDescent="0.25">
      <c r="A57" s="22">
        <f>IF(C57&gt;0,COUNT($A$5:A56)+1,"")</f>
        <v>44</v>
      </c>
      <c r="B57" s="8" t="s">
        <v>551</v>
      </c>
      <c r="C57" s="23" t="s">
        <v>6</v>
      </c>
      <c r="D57" s="24"/>
      <c r="E57" s="25"/>
      <c r="F57" s="26">
        <f t="shared" si="1"/>
        <v>0</v>
      </c>
    </row>
    <row r="58" spans="1:6" ht="15" customHeight="1" x14ac:dyDescent="0.25">
      <c r="A58" s="22">
        <f>IF(C58&gt;0,COUNT($A$5:A57)+1,"")</f>
        <v>45</v>
      </c>
      <c r="B58" s="8" t="s">
        <v>552</v>
      </c>
      <c r="C58" s="23" t="s">
        <v>6</v>
      </c>
      <c r="D58" s="24"/>
      <c r="E58" s="25"/>
      <c r="F58" s="26">
        <f t="shared" si="1"/>
        <v>0</v>
      </c>
    </row>
    <row r="59" spans="1:6" ht="15" customHeight="1" x14ac:dyDescent="0.25">
      <c r="A59" s="22">
        <f>IF(C59&gt;0,COUNT($A$5:A58)+1,"")</f>
        <v>46</v>
      </c>
      <c r="B59" s="8" t="s">
        <v>553</v>
      </c>
      <c r="C59" s="23" t="s">
        <v>6</v>
      </c>
      <c r="D59" s="24"/>
      <c r="E59" s="25"/>
      <c r="F59" s="26">
        <f t="shared" si="1"/>
        <v>0</v>
      </c>
    </row>
    <row r="60" spans="1:6" ht="15" customHeight="1" x14ac:dyDescent="0.25">
      <c r="A60" s="28" t="str">
        <f>IF(C60&gt;0,COUNT($A$5:A57)+1,"")</f>
        <v/>
      </c>
      <c r="B60" s="10" t="s">
        <v>554</v>
      </c>
      <c r="C60" s="29"/>
      <c r="D60" s="30"/>
      <c r="E60" s="31"/>
      <c r="F60" s="32"/>
    </row>
    <row r="61" spans="1:6" ht="15" customHeight="1" x14ac:dyDescent="0.25">
      <c r="A61" s="22">
        <f>IF(C61&gt;0,COUNT($A$5:A59)+1,"")</f>
        <v>47</v>
      </c>
      <c r="B61" s="8" t="s">
        <v>555</v>
      </c>
      <c r="C61" s="23" t="s">
        <v>6</v>
      </c>
      <c r="D61" s="24"/>
      <c r="E61" s="25"/>
      <c r="F61" s="26">
        <f t="shared" si="1"/>
        <v>0</v>
      </c>
    </row>
    <row r="62" spans="1:6" ht="15" customHeight="1" x14ac:dyDescent="0.25">
      <c r="A62" s="22">
        <f>IF(C62&gt;0,COUNT($A$5:A61)+1,"")</f>
        <v>48</v>
      </c>
      <c r="B62" s="8" t="s">
        <v>556</v>
      </c>
      <c r="C62" s="23" t="s">
        <v>7</v>
      </c>
      <c r="D62" s="24"/>
      <c r="E62" s="25"/>
      <c r="F62" s="26">
        <f t="shared" si="1"/>
        <v>0</v>
      </c>
    </row>
    <row r="63" spans="1:6" ht="15" customHeight="1" x14ac:dyDescent="0.25">
      <c r="A63" s="22">
        <f>IF(C63&gt;0,COUNT($A$5:A62)+1,"")</f>
        <v>49</v>
      </c>
      <c r="B63" s="8" t="s">
        <v>557</v>
      </c>
      <c r="C63" s="23" t="s">
        <v>7</v>
      </c>
      <c r="D63" s="24"/>
      <c r="E63" s="25"/>
      <c r="F63" s="26">
        <f t="shared" si="1"/>
        <v>0</v>
      </c>
    </row>
    <row r="64" spans="1:6" ht="15" customHeight="1" x14ac:dyDescent="0.25">
      <c r="A64" s="22">
        <f>IF(C64&gt;0,COUNT($A$5:A63)+1,"")</f>
        <v>50</v>
      </c>
      <c r="B64" s="8" t="s">
        <v>558</v>
      </c>
      <c r="C64" s="23" t="s">
        <v>6</v>
      </c>
      <c r="D64" s="24"/>
      <c r="E64" s="25"/>
      <c r="F64" s="26">
        <f t="shared" si="1"/>
        <v>0</v>
      </c>
    </row>
    <row r="65" spans="1:6" ht="30" customHeight="1" x14ac:dyDescent="0.25">
      <c r="A65" s="22">
        <f>IF(C65&gt;0,COUNT($A$5:A64)+1,"")</f>
        <v>51</v>
      </c>
      <c r="B65" s="8" t="s">
        <v>559</v>
      </c>
      <c r="C65" s="23" t="s">
        <v>6</v>
      </c>
      <c r="D65" s="24"/>
      <c r="E65" s="25"/>
      <c r="F65" s="26">
        <f t="shared" si="1"/>
        <v>0</v>
      </c>
    </row>
    <row r="66" spans="1:6" ht="15" customHeight="1" x14ac:dyDescent="0.25">
      <c r="A66" s="22">
        <f>IF(C66&gt;0,COUNT($A$5:A65)+1,"")</f>
        <v>52</v>
      </c>
      <c r="B66" s="8" t="s">
        <v>560</v>
      </c>
      <c r="C66" s="23" t="s">
        <v>6</v>
      </c>
      <c r="D66" s="24"/>
      <c r="E66" s="25"/>
      <c r="F66" s="26">
        <f t="shared" si="1"/>
        <v>0</v>
      </c>
    </row>
    <row r="67" spans="1:6" ht="15" customHeight="1" x14ac:dyDescent="0.25">
      <c r="A67" s="22">
        <f>IF(C67&gt;0,COUNT($A$5:A66)+1,"")</f>
        <v>53</v>
      </c>
      <c r="B67" s="33" t="s">
        <v>561</v>
      </c>
      <c r="C67" s="23" t="s">
        <v>5</v>
      </c>
      <c r="D67" s="24"/>
      <c r="E67" s="25"/>
      <c r="F67" s="26">
        <f t="shared" si="1"/>
        <v>0</v>
      </c>
    </row>
    <row r="68" spans="1:6" ht="15" customHeight="1" x14ac:dyDescent="0.25">
      <c r="A68" s="22">
        <f>IF(C68&gt;0,COUNT($A$5:A67)+1,"")</f>
        <v>54</v>
      </c>
      <c r="B68" s="8" t="s">
        <v>562</v>
      </c>
      <c r="C68" s="23" t="s">
        <v>6</v>
      </c>
      <c r="D68" s="24"/>
      <c r="E68" s="25"/>
      <c r="F68" s="26">
        <f t="shared" si="1"/>
        <v>0</v>
      </c>
    </row>
    <row r="69" spans="1:6" ht="15" customHeight="1" x14ac:dyDescent="0.25">
      <c r="A69" s="22">
        <f>IF(C69&gt;0,COUNT($A$5:A68)+1,"")</f>
        <v>55</v>
      </c>
      <c r="B69" s="33" t="s">
        <v>563</v>
      </c>
      <c r="C69" s="23" t="s">
        <v>7</v>
      </c>
      <c r="D69" s="24"/>
      <c r="E69" s="25"/>
      <c r="F69" s="26">
        <f t="shared" si="1"/>
        <v>0</v>
      </c>
    </row>
    <row r="70" spans="1:6" ht="15" customHeight="1" x14ac:dyDescent="0.25">
      <c r="A70" s="28" t="str">
        <f>IF(C70&gt;0,COUNT($A$5:A68)+1,"")</f>
        <v/>
      </c>
      <c r="B70" s="10" t="s">
        <v>564</v>
      </c>
      <c r="C70" s="29"/>
      <c r="D70" s="30"/>
      <c r="E70" s="31"/>
      <c r="F70" s="32"/>
    </row>
    <row r="71" spans="1:6" ht="15" customHeight="1" x14ac:dyDescent="0.25">
      <c r="A71" s="22">
        <f>IF(C71&gt;0,COUNT($A$5:A69)+1,"")</f>
        <v>56</v>
      </c>
      <c r="B71" s="8" t="s">
        <v>565</v>
      </c>
      <c r="C71" s="23" t="s">
        <v>5</v>
      </c>
      <c r="D71" s="24"/>
      <c r="E71" s="25"/>
      <c r="F71" s="26">
        <f t="shared" si="1"/>
        <v>0</v>
      </c>
    </row>
    <row r="72" spans="1:6" ht="15" customHeight="1" x14ac:dyDescent="0.25">
      <c r="A72" s="22">
        <f>IF(C72&gt;0,COUNT($A$5:A71)+1,"")</f>
        <v>57</v>
      </c>
      <c r="B72" s="8" t="s">
        <v>566</v>
      </c>
      <c r="C72" s="23" t="s">
        <v>6</v>
      </c>
      <c r="D72" s="24"/>
      <c r="E72" s="25"/>
      <c r="F72" s="26">
        <f t="shared" si="1"/>
        <v>0</v>
      </c>
    </row>
    <row r="73" spans="1:6" ht="15" customHeight="1" x14ac:dyDescent="0.25">
      <c r="A73" s="22">
        <f>IF(C73&gt;0,COUNT($A$5:A72)+1,"")</f>
        <v>58</v>
      </c>
      <c r="B73" s="8" t="s">
        <v>567</v>
      </c>
      <c r="C73" s="23" t="s">
        <v>6</v>
      </c>
      <c r="D73" s="24"/>
      <c r="E73" s="25"/>
      <c r="F73" s="26">
        <f t="shared" si="1"/>
        <v>0</v>
      </c>
    </row>
    <row r="74" spans="1:6" ht="15" customHeight="1" x14ac:dyDescent="0.25">
      <c r="A74" s="22">
        <f>IF(C74&gt;0,COUNT($A$5:A73)+1,"")</f>
        <v>59</v>
      </c>
      <c r="B74" s="8" t="s">
        <v>568</v>
      </c>
      <c r="C74" s="23" t="s">
        <v>6</v>
      </c>
      <c r="D74" s="24"/>
      <c r="E74" s="25"/>
      <c r="F74" s="26">
        <f t="shared" si="1"/>
        <v>0</v>
      </c>
    </row>
    <row r="75" spans="1:6" ht="15" customHeight="1" x14ac:dyDescent="0.25">
      <c r="A75" s="28" t="str">
        <f>IF(C75&gt;0,COUNT($A$5:A72)+1,"")</f>
        <v/>
      </c>
      <c r="B75" s="10" t="s">
        <v>569</v>
      </c>
      <c r="C75" s="29"/>
      <c r="D75" s="30"/>
      <c r="E75" s="31"/>
      <c r="F75" s="32"/>
    </row>
    <row r="76" spans="1:6" ht="15" customHeight="1" x14ac:dyDescent="0.25">
      <c r="A76" s="22">
        <f>IF(C76&gt;0,COUNT($A$5:A74)+1,"")</f>
        <v>60</v>
      </c>
      <c r="B76" s="8" t="s">
        <v>570</v>
      </c>
      <c r="C76" s="23" t="s">
        <v>6</v>
      </c>
      <c r="D76" s="24"/>
      <c r="E76" s="25"/>
      <c r="F76" s="26">
        <f t="shared" si="1"/>
        <v>0</v>
      </c>
    </row>
    <row r="77" spans="1:6" ht="15" customHeight="1" x14ac:dyDescent="0.25">
      <c r="A77" s="22">
        <f>IF(C77&gt;0,COUNT($A$5:A76)+1,"")</f>
        <v>61</v>
      </c>
      <c r="B77" s="8" t="s">
        <v>571</v>
      </c>
      <c r="C77" s="23" t="s">
        <v>7</v>
      </c>
      <c r="D77" s="24"/>
      <c r="E77" s="25"/>
      <c r="F77" s="26">
        <f t="shared" si="1"/>
        <v>0</v>
      </c>
    </row>
    <row r="78" spans="1:6" ht="15" customHeight="1" x14ac:dyDescent="0.25">
      <c r="A78" s="22">
        <f>IF(C78&gt;0,COUNT($A$5:A77)+1,"")</f>
        <v>62</v>
      </c>
      <c r="B78" s="8" t="s">
        <v>572</v>
      </c>
      <c r="C78" s="23" t="s">
        <v>7</v>
      </c>
      <c r="D78" s="24"/>
      <c r="E78" s="25"/>
      <c r="F78" s="26">
        <f t="shared" si="1"/>
        <v>0</v>
      </c>
    </row>
    <row r="79" spans="1:6" ht="15" customHeight="1" x14ac:dyDescent="0.25">
      <c r="A79" s="22">
        <f>IF(C79&gt;0,COUNT($A$5:A78)+1,"")</f>
        <v>63</v>
      </c>
      <c r="B79" s="8" t="s">
        <v>573</v>
      </c>
      <c r="C79" s="23" t="s">
        <v>6</v>
      </c>
      <c r="D79" s="24"/>
      <c r="E79" s="25"/>
      <c r="F79" s="26">
        <f t="shared" si="1"/>
        <v>0</v>
      </c>
    </row>
    <row r="80" spans="1:6" ht="30" customHeight="1" x14ac:dyDescent="0.25">
      <c r="A80" s="22">
        <f>IF(C80&gt;0,COUNT($A$5:A79)+1,"")</f>
        <v>64</v>
      </c>
      <c r="B80" s="8" t="s">
        <v>574</v>
      </c>
      <c r="C80" s="23" t="s">
        <v>6</v>
      </c>
      <c r="D80" s="24"/>
      <c r="E80" s="25"/>
      <c r="F80" s="26">
        <f t="shared" si="1"/>
        <v>0</v>
      </c>
    </row>
    <row r="81" spans="1:6" ht="15" customHeight="1" x14ac:dyDescent="0.25">
      <c r="A81" s="22">
        <f>IF(C81&gt;0,COUNT($A$5:A80)+1,"")</f>
        <v>65</v>
      </c>
      <c r="B81" s="8" t="s">
        <v>575</v>
      </c>
      <c r="C81" s="23" t="s">
        <v>6</v>
      </c>
      <c r="D81" s="24"/>
      <c r="E81" s="25"/>
      <c r="F81" s="26">
        <f t="shared" si="1"/>
        <v>0</v>
      </c>
    </row>
    <row r="82" spans="1:6" ht="15" customHeight="1" x14ac:dyDescent="0.25">
      <c r="A82" s="22">
        <f>IF(C82&gt;0,COUNT($A$5:A81)+1,"")</f>
        <v>66</v>
      </c>
      <c r="B82" s="33" t="s">
        <v>576</v>
      </c>
      <c r="C82" s="23" t="s">
        <v>5</v>
      </c>
      <c r="D82" s="24"/>
      <c r="E82" s="25"/>
      <c r="F82" s="26">
        <f t="shared" si="1"/>
        <v>0</v>
      </c>
    </row>
    <row r="83" spans="1:6" ht="15" customHeight="1" x14ac:dyDescent="0.25">
      <c r="A83" s="22">
        <f>IF(C83&gt;0,COUNT($A$5:A82)+1,"")</f>
        <v>67</v>
      </c>
      <c r="B83" s="8" t="s">
        <v>577</v>
      </c>
      <c r="C83" s="23" t="s">
        <v>6</v>
      </c>
      <c r="D83" s="24"/>
      <c r="E83" s="25"/>
      <c r="F83" s="26">
        <f t="shared" si="1"/>
        <v>0</v>
      </c>
    </row>
    <row r="84" spans="1:6" ht="15" customHeight="1" x14ac:dyDescent="0.25">
      <c r="A84" s="22">
        <f>IF(C84&gt;0,COUNT($A$5:A83)+1,"")</f>
        <v>68</v>
      </c>
      <c r="B84" s="33" t="s">
        <v>578</v>
      </c>
      <c r="C84" s="23" t="s">
        <v>7</v>
      </c>
      <c r="D84" s="24"/>
      <c r="E84" s="25"/>
      <c r="F84" s="26">
        <f t="shared" si="1"/>
        <v>0</v>
      </c>
    </row>
    <row r="85" spans="1:6" ht="15" customHeight="1" x14ac:dyDescent="0.25">
      <c r="A85" s="28" t="str">
        <f>IF(C85&gt;0,COUNT($A$5:A83)+1,"")</f>
        <v/>
      </c>
      <c r="B85" s="10" t="s">
        <v>579</v>
      </c>
      <c r="C85" s="29"/>
      <c r="D85" s="30"/>
      <c r="E85" s="31"/>
      <c r="F85" s="32"/>
    </row>
    <row r="86" spans="1:6" ht="15" customHeight="1" x14ac:dyDescent="0.25">
      <c r="A86" s="22">
        <f>IF(C86&gt;0,COUNT($A$5:A84)+1,"")</f>
        <v>69</v>
      </c>
      <c r="B86" s="8" t="s">
        <v>580</v>
      </c>
      <c r="C86" s="23" t="s">
        <v>5</v>
      </c>
      <c r="D86" s="24"/>
      <c r="E86" s="25"/>
      <c r="F86" s="26">
        <f t="shared" si="1"/>
        <v>0</v>
      </c>
    </row>
    <row r="87" spans="1:6" ht="15" customHeight="1" x14ac:dyDescent="0.25">
      <c r="A87" s="22">
        <f>IF(C87&gt;0,COUNT($A$5:A86)+1,"")</f>
        <v>70</v>
      </c>
      <c r="B87" s="8" t="s">
        <v>581</v>
      </c>
      <c r="C87" s="23" t="s">
        <v>6</v>
      </c>
      <c r="D87" s="24"/>
      <c r="E87" s="25"/>
      <c r="F87" s="26">
        <f t="shared" si="1"/>
        <v>0</v>
      </c>
    </row>
    <row r="88" spans="1:6" ht="15" customHeight="1" x14ac:dyDescent="0.25">
      <c r="A88" s="22">
        <f>IF(C88&gt;0,COUNT($A$5:A87)+1,"")</f>
        <v>71</v>
      </c>
      <c r="B88" s="8" t="s">
        <v>582</v>
      </c>
      <c r="C88" s="23" t="s">
        <v>6</v>
      </c>
      <c r="D88" s="24"/>
      <c r="E88" s="25"/>
      <c r="F88" s="26">
        <f t="shared" si="1"/>
        <v>0</v>
      </c>
    </row>
    <row r="89" spans="1:6" ht="15" customHeight="1" x14ac:dyDescent="0.25">
      <c r="A89" s="22">
        <f>IF(C89&gt;0,COUNT($A$5:A88)+1,"")</f>
        <v>72</v>
      </c>
      <c r="B89" s="8" t="s">
        <v>583</v>
      </c>
      <c r="C89" s="23" t="s">
        <v>6</v>
      </c>
      <c r="D89" s="24"/>
      <c r="E89" s="25"/>
      <c r="F89" s="26">
        <f t="shared" si="1"/>
        <v>0</v>
      </c>
    </row>
    <row r="90" spans="1:6" ht="15" customHeight="1" x14ac:dyDescent="0.25">
      <c r="A90" s="28" t="str">
        <f>IF(C90&gt;0,COUNT($A$5:A87)+1,"")</f>
        <v/>
      </c>
      <c r="B90" s="10" t="s">
        <v>584</v>
      </c>
      <c r="C90" s="29"/>
      <c r="D90" s="30"/>
      <c r="E90" s="31"/>
      <c r="F90" s="32"/>
    </row>
    <row r="91" spans="1:6" ht="15" customHeight="1" x14ac:dyDescent="0.25">
      <c r="A91" s="22">
        <f>IF(C91&gt;0,COUNT($A$5:A89)+1,"")</f>
        <v>73</v>
      </c>
      <c r="B91" s="8" t="s">
        <v>585</v>
      </c>
      <c r="C91" s="23" t="s">
        <v>6</v>
      </c>
      <c r="D91" s="24"/>
      <c r="E91" s="25"/>
      <c r="F91" s="26">
        <f t="shared" si="1"/>
        <v>0</v>
      </c>
    </row>
    <row r="92" spans="1:6" ht="15" customHeight="1" x14ac:dyDescent="0.25">
      <c r="A92" s="22">
        <f>IF(C92&gt;0,COUNT($A$5:A91)+1,"")</f>
        <v>74</v>
      </c>
      <c r="B92" s="8" t="s">
        <v>586</v>
      </c>
      <c r="C92" s="23" t="s">
        <v>7</v>
      </c>
      <c r="D92" s="24"/>
      <c r="E92" s="25"/>
      <c r="F92" s="26">
        <f t="shared" si="1"/>
        <v>0</v>
      </c>
    </row>
    <row r="93" spans="1:6" ht="15" customHeight="1" x14ac:dyDescent="0.25">
      <c r="A93" s="22">
        <f>IF(C93&gt;0,COUNT($A$5:A92)+1,"")</f>
        <v>75</v>
      </c>
      <c r="B93" s="8" t="s">
        <v>587</v>
      </c>
      <c r="C93" s="23" t="s">
        <v>7</v>
      </c>
      <c r="D93" s="24"/>
      <c r="E93" s="25"/>
      <c r="F93" s="26">
        <f t="shared" si="1"/>
        <v>0</v>
      </c>
    </row>
    <row r="94" spans="1:6" ht="15" customHeight="1" x14ac:dyDescent="0.25">
      <c r="A94" s="22">
        <f>IF(C94&gt;0,COUNT($A$5:A93)+1,"")</f>
        <v>76</v>
      </c>
      <c r="B94" s="8" t="s">
        <v>588</v>
      </c>
      <c r="C94" s="23" t="s">
        <v>6</v>
      </c>
      <c r="D94" s="24"/>
      <c r="E94" s="25"/>
      <c r="F94" s="26">
        <f t="shared" si="1"/>
        <v>0</v>
      </c>
    </row>
    <row r="95" spans="1:6" ht="30" customHeight="1" x14ac:dyDescent="0.25">
      <c r="A95" s="22">
        <f>IF(C95&gt;0,COUNT($A$5:A94)+1,"")</f>
        <v>77</v>
      </c>
      <c r="B95" s="8" t="s">
        <v>589</v>
      </c>
      <c r="C95" s="23" t="s">
        <v>6</v>
      </c>
      <c r="D95" s="24"/>
      <c r="E95" s="25"/>
      <c r="F95" s="26">
        <f t="shared" si="1"/>
        <v>0</v>
      </c>
    </row>
    <row r="96" spans="1:6" ht="15" customHeight="1" x14ac:dyDescent="0.25">
      <c r="A96" s="22">
        <f>IF(C96&gt;0,COUNT($A$5:A95)+1,"")</f>
        <v>78</v>
      </c>
      <c r="B96" s="8" t="s">
        <v>590</v>
      </c>
      <c r="C96" s="23" t="s">
        <v>6</v>
      </c>
      <c r="D96" s="24"/>
      <c r="E96" s="25"/>
      <c r="F96" s="26">
        <f t="shared" ref="F96:F169" si="2">E96*D96</f>
        <v>0</v>
      </c>
    </row>
    <row r="97" spans="1:6" ht="15" customHeight="1" x14ac:dyDescent="0.25">
      <c r="A97" s="22">
        <f>IF(C97&gt;0,COUNT($A$5:A96)+1,"")</f>
        <v>79</v>
      </c>
      <c r="B97" s="33" t="s">
        <v>591</v>
      </c>
      <c r="C97" s="23" t="s">
        <v>5</v>
      </c>
      <c r="D97" s="24"/>
      <c r="E97" s="25"/>
      <c r="F97" s="26">
        <f t="shared" si="2"/>
        <v>0</v>
      </c>
    </row>
    <row r="98" spans="1:6" ht="15" customHeight="1" x14ac:dyDescent="0.25">
      <c r="A98" s="22">
        <f>IF(C98&gt;0,COUNT($A$5:A97)+1,"")</f>
        <v>80</v>
      </c>
      <c r="B98" s="8" t="s">
        <v>592</v>
      </c>
      <c r="C98" s="23" t="s">
        <v>6</v>
      </c>
      <c r="D98" s="24"/>
      <c r="E98" s="25"/>
      <c r="F98" s="26">
        <f t="shared" si="2"/>
        <v>0</v>
      </c>
    </row>
    <row r="99" spans="1:6" ht="15" customHeight="1" x14ac:dyDescent="0.25">
      <c r="A99" s="22">
        <f>IF(C99&gt;0,COUNT($A$5:A98)+1,"")</f>
        <v>81</v>
      </c>
      <c r="B99" s="33" t="s">
        <v>593</v>
      </c>
      <c r="C99" s="23" t="s">
        <v>7</v>
      </c>
      <c r="D99" s="24"/>
      <c r="E99" s="25"/>
      <c r="F99" s="26">
        <f t="shared" si="2"/>
        <v>0</v>
      </c>
    </row>
    <row r="100" spans="1:6" ht="15" customHeight="1" x14ac:dyDescent="0.25">
      <c r="A100" s="28" t="str">
        <f>IF(C100&gt;0,COUNT($A$5:A98)+1,"")</f>
        <v/>
      </c>
      <c r="B100" s="10" t="s">
        <v>594</v>
      </c>
      <c r="C100" s="29"/>
      <c r="D100" s="30"/>
      <c r="E100" s="31"/>
      <c r="F100" s="32"/>
    </row>
    <row r="101" spans="1:6" ht="15" customHeight="1" x14ac:dyDescent="0.25">
      <c r="A101" s="22">
        <f>IF(C101&gt;0,COUNT($A$5:A99)+1,"")</f>
        <v>82</v>
      </c>
      <c r="B101" s="8" t="s">
        <v>595</v>
      </c>
      <c r="C101" s="23" t="s">
        <v>5</v>
      </c>
      <c r="D101" s="24"/>
      <c r="E101" s="25"/>
      <c r="F101" s="26">
        <f t="shared" si="2"/>
        <v>0</v>
      </c>
    </row>
    <row r="102" spans="1:6" ht="15" customHeight="1" x14ac:dyDescent="0.25">
      <c r="A102" s="22">
        <f>IF(C102&gt;0,COUNT($A$5:A101)+1,"")</f>
        <v>83</v>
      </c>
      <c r="B102" s="8" t="s">
        <v>596</v>
      </c>
      <c r="C102" s="23" t="s">
        <v>6</v>
      </c>
      <c r="D102" s="24"/>
      <c r="E102" s="25"/>
      <c r="F102" s="26">
        <f t="shared" si="2"/>
        <v>0</v>
      </c>
    </row>
    <row r="103" spans="1:6" ht="15" customHeight="1" x14ac:dyDescent="0.25">
      <c r="A103" s="22">
        <f>IF(C103&gt;0,COUNT($A$5:A102)+1,"")</f>
        <v>84</v>
      </c>
      <c r="B103" s="8" t="s">
        <v>597</v>
      </c>
      <c r="C103" s="23" t="s">
        <v>6</v>
      </c>
      <c r="D103" s="24"/>
      <c r="E103" s="25"/>
      <c r="F103" s="26">
        <f t="shared" si="2"/>
        <v>0</v>
      </c>
    </row>
    <row r="104" spans="1:6" ht="15" customHeight="1" x14ac:dyDescent="0.25">
      <c r="A104" s="22">
        <f>IF(C104&gt;0,COUNT($A$5:A103)+1,"")</f>
        <v>85</v>
      </c>
      <c r="B104" s="8" t="s">
        <v>598</v>
      </c>
      <c r="C104" s="23" t="s">
        <v>6</v>
      </c>
      <c r="D104" s="24"/>
      <c r="E104" s="25"/>
      <c r="F104" s="26">
        <f t="shared" si="2"/>
        <v>0</v>
      </c>
    </row>
    <row r="105" spans="1:6" ht="15" customHeight="1" x14ac:dyDescent="0.25">
      <c r="A105" s="28" t="str">
        <f>IF(C105&gt;0,COUNT($A$5:A102)+1,"")</f>
        <v/>
      </c>
      <c r="B105" s="10" t="s">
        <v>599</v>
      </c>
      <c r="C105" s="29"/>
      <c r="D105" s="30"/>
      <c r="E105" s="31"/>
      <c r="F105" s="32"/>
    </row>
    <row r="106" spans="1:6" ht="15" customHeight="1" x14ac:dyDescent="0.25">
      <c r="A106" s="22">
        <f>IF(C106&gt;0,COUNT($A$5:A104)+1,"")</f>
        <v>86</v>
      </c>
      <c r="B106" s="8" t="s">
        <v>600</v>
      </c>
      <c r="C106" s="23" t="s">
        <v>6</v>
      </c>
      <c r="D106" s="24"/>
      <c r="E106" s="25"/>
      <c r="F106" s="26">
        <f t="shared" si="2"/>
        <v>0</v>
      </c>
    </row>
    <row r="107" spans="1:6" ht="15" customHeight="1" x14ac:dyDescent="0.25">
      <c r="A107" s="22">
        <f>IF(C107&gt;0,COUNT($A$5:A106)+1,"")</f>
        <v>87</v>
      </c>
      <c r="B107" s="8" t="s">
        <v>601</v>
      </c>
      <c r="C107" s="23" t="s">
        <v>7</v>
      </c>
      <c r="D107" s="24"/>
      <c r="E107" s="25"/>
      <c r="F107" s="26">
        <f t="shared" si="2"/>
        <v>0</v>
      </c>
    </row>
    <row r="108" spans="1:6" ht="15" customHeight="1" x14ac:dyDescent="0.25">
      <c r="A108" s="22">
        <f>IF(C108&gt;0,COUNT($A$5:A107)+1,"")</f>
        <v>88</v>
      </c>
      <c r="B108" s="8" t="s">
        <v>602</v>
      </c>
      <c r="C108" s="23" t="s">
        <v>7</v>
      </c>
      <c r="D108" s="24"/>
      <c r="E108" s="25"/>
      <c r="F108" s="26">
        <f t="shared" si="2"/>
        <v>0</v>
      </c>
    </row>
    <row r="109" spans="1:6" ht="15" customHeight="1" x14ac:dyDescent="0.25">
      <c r="A109" s="22">
        <f>IF(C109&gt;0,COUNT($A$5:A108)+1,"")</f>
        <v>89</v>
      </c>
      <c r="B109" s="8" t="s">
        <v>603</v>
      </c>
      <c r="C109" s="23" t="s">
        <v>6</v>
      </c>
      <c r="D109" s="24"/>
      <c r="E109" s="25"/>
      <c r="F109" s="26">
        <f t="shared" si="2"/>
        <v>0</v>
      </c>
    </row>
    <row r="110" spans="1:6" ht="30" customHeight="1" x14ac:dyDescent="0.25">
      <c r="A110" s="22">
        <f>IF(C110&gt;0,COUNT($A$5:A109)+1,"")</f>
        <v>90</v>
      </c>
      <c r="B110" s="8" t="s">
        <v>604</v>
      </c>
      <c r="C110" s="23" t="s">
        <v>6</v>
      </c>
      <c r="D110" s="24"/>
      <c r="E110" s="25"/>
      <c r="F110" s="26">
        <f t="shared" si="2"/>
        <v>0</v>
      </c>
    </row>
    <row r="111" spans="1:6" ht="15" customHeight="1" x14ac:dyDescent="0.25">
      <c r="A111" s="22">
        <f>IF(C111&gt;0,COUNT($A$5:A110)+1,"")</f>
        <v>91</v>
      </c>
      <c r="B111" s="8" t="s">
        <v>605</v>
      </c>
      <c r="C111" s="23" t="s">
        <v>6</v>
      </c>
      <c r="D111" s="24"/>
      <c r="E111" s="25"/>
      <c r="F111" s="26">
        <f t="shared" si="2"/>
        <v>0</v>
      </c>
    </row>
    <row r="112" spans="1:6" ht="15" customHeight="1" x14ac:dyDescent="0.25">
      <c r="A112" s="22">
        <f>IF(C112&gt;0,COUNT($A$5:A111)+1,"")</f>
        <v>92</v>
      </c>
      <c r="B112" s="33" t="s">
        <v>606</v>
      </c>
      <c r="C112" s="23" t="s">
        <v>5</v>
      </c>
      <c r="D112" s="24"/>
      <c r="E112" s="25"/>
      <c r="F112" s="26">
        <f t="shared" si="2"/>
        <v>0</v>
      </c>
    </row>
    <row r="113" spans="1:6" ht="15" customHeight="1" x14ac:dyDescent="0.25">
      <c r="A113" s="22">
        <f>IF(C113&gt;0,COUNT($A$5:A112)+1,"")</f>
        <v>93</v>
      </c>
      <c r="B113" s="8" t="s">
        <v>607</v>
      </c>
      <c r="C113" s="23" t="s">
        <v>6</v>
      </c>
      <c r="D113" s="24"/>
      <c r="E113" s="25"/>
      <c r="F113" s="26">
        <f t="shared" si="2"/>
        <v>0</v>
      </c>
    </row>
    <row r="114" spans="1:6" ht="15" customHeight="1" x14ac:dyDescent="0.25">
      <c r="A114" s="22">
        <f>IF(C114&gt;0,COUNT($A$5:A113)+1,"")</f>
        <v>94</v>
      </c>
      <c r="B114" s="33" t="s">
        <v>608</v>
      </c>
      <c r="C114" s="23" t="s">
        <v>7</v>
      </c>
      <c r="D114" s="24"/>
      <c r="E114" s="25"/>
      <c r="F114" s="26">
        <f t="shared" si="2"/>
        <v>0</v>
      </c>
    </row>
    <row r="115" spans="1:6" ht="15" customHeight="1" x14ac:dyDescent="0.25">
      <c r="A115" s="28" t="str">
        <f>IF(C115&gt;0,COUNT($A$5:A113)+1,"")</f>
        <v/>
      </c>
      <c r="B115" s="10" t="s">
        <v>609</v>
      </c>
      <c r="C115" s="29"/>
      <c r="D115" s="30"/>
      <c r="E115" s="31"/>
      <c r="F115" s="32"/>
    </row>
    <row r="116" spans="1:6" ht="15" customHeight="1" x14ac:dyDescent="0.25">
      <c r="A116" s="22">
        <f>IF(C116&gt;0,COUNT($A$5:A114)+1,"")</f>
        <v>95</v>
      </c>
      <c r="B116" s="8" t="s">
        <v>610</v>
      </c>
      <c r="C116" s="23" t="s">
        <v>5</v>
      </c>
      <c r="D116" s="24"/>
      <c r="E116" s="25"/>
      <c r="F116" s="26">
        <f t="shared" si="2"/>
        <v>0</v>
      </c>
    </row>
    <row r="117" spans="1:6" ht="15" customHeight="1" x14ac:dyDescent="0.25">
      <c r="A117" s="22">
        <f>IF(C117&gt;0,COUNT($A$5:A116)+1,"")</f>
        <v>96</v>
      </c>
      <c r="B117" s="8" t="s">
        <v>611</v>
      </c>
      <c r="C117" s="23" t="s">
        <v>6</v>
      </c>
      <c r="D117" s="24"/>
      <c r="E117" s="25"/>
      <c r="F117" s="26">
        <f t="shared" si="2"/>
        <v>0</v>
      </c>
    </row>
    <row r="118" spans="1:6" ht="15" customHeight="1" x14ac:dyDescent="0.25">
      <c r="A118" s="22">
        <f>IF(C118&gt;0,COUNT($A$5:A117)+1,"")</f>
        <v>97</v>
      </c>
      <c r="B118" s="8" t="s">
        <v>612</v>
      </c>
      <c r="C118" s="23" t="s">
        <v>6</v>
      </c>
      <c r="D118" s="24"/>
      <c r="E118" s="25"/>
      <c r="F118" s="26">
        <f t="shared" si="2"/>
        <v>0</v>
      </c>
    </row>
    <row r="119" spans="1:6" ht="15" customHeight="1" x14ac:dyDescent="0.25">
      <c r="A119" s="22">
        <f>IF(C119&gt;0,COUNT($A$5:A118)+1,"")</f>
        <v>98</v>
      </c>
      <c r="B119" s="8" t="s">
        <v>613</v>
      </c>
      <c r="C119" s="23" t="s">
        <v>6</v>
      </c>
      <c r="D119" s="24"/>
      <c r="E119" s="25"/>
      <c r="F119" s="26">
        <f t="shared" si="2"/>
        <v>0</v>
      </c>
    </row>
    <row r="120" spans="1:6" ht="15" customHeight="1" x14ac:dyDescent="0.25">
      <c r="A120" s="28" t="str">
        <f>IF(C120&gt;0,COUNT($A$5:A117)+1,"")</f>
        <v/>
      </c>
      <c r="B120" s="10" t="s">
        <v>614</v>
      </c>
      <c r="C120" s="29"/>
      <c r="D120" s="30"/>
      <c r="E120" s="31"/>
      <c r="F120" s="32"/>
    </row>
    <row r="121" spans="1:6" ht="15" customHeight="1" x14ac:dyDescent="0.25">
      <c r="A121" s="22">
        <f>IF(C121&gt;0,COUNT($A$5:A119)+1,"")</f>
        <v>99</v>
      </c>
      <c r="B121" s="8" t="s">
        <v>615</v>
      </c>
      <c r="C121" s="23" t="s">
        <v>6</v>
      </c>
      <c r="D121" s="24"/>
      <c r="E121" s="25"/>
      <c r="F121" s="26">
        <f t="shared" si="2"/>
        <v>0</v>
      </c>
    </row>
    <row r="122" spans="1:6" ht="15" customHeight="1" x14ac:dyDescent="0.25">
      <c r="A122" s="22">
        <f>IF(C122&gt;0,COUNT($A$5:A121)+1,"")</f>
        <v>100</v>
      </c>
      <c r="B122" s="8" t="s">
        <v>616</v>
      </c>
      <c r="C122" s="23" t="s">
        <v>7</v>
      </c>
      <c r="D122" s="24"/>
      <c r="E122" s="25"/>
      <c r="F122" s="26">
        <f t="shared" si="2"/>
        <v>0</v>
      </c>
    </row>
    <row r="123" spans="1:6" ht="15" customHeight="1" x14ac:dyDescent="0.25">
      <c r="A123" s="22">
        <f>IF(C123&gt;0,COUNT($A$5:A122)+1,"")</f>
        <v>101</v>
      </c>
      <c r="B123" s="8" t="s">
        <v>617</v>
      </c>
      <c r="C123" s="23" t="s">
        <v>7</v>
      </c>
      <c r="D123" s="24"/>
      <c r="E123" s="25"/>
      <c r="F123" s="26">
        <f t="shared" si="2"/>
        <v>0</v>
      </c>
    </row>
    <row r="124" spans="1:6" ht="15" customHeight="1" x14ac:dyDescent="0.25">
      <c r="A124" s="22">
        <f>IF(C124&gt;0,COUNT($A$5:A123)+1,"")</f>
        <v>102</v>
      </c>
      <c r="B124" s="8" t="s">
        <v>618</v>
      </c>
      <c r="C124" s="23" t="s">
        <v>6</v>
      </c>
      <c r="D124" s="24"/>
      <c r="E124" s="25"/>
      <c r="F124" s="26">
        <f t="shared" si="2"/>
        <v>0</v>
      </c>
    </row>
    <row r="125" spans="1:6" ht="30" customHeight="1" x14ac:dyDescent="0.25">
      <c r="A125" s="22">
        <f>IF(C125&gt;0,COUNT($A$5:A124)+1,"")</f>
        <v>103</v>
      </c>
      <c r="B125" s="8" t="s">
        <v>619</v>
      </c>
      <c r="C125" s="23" t="s">
        <v>6</v>
      </c>
      <c r="D125" s="24"/>
      <c r="E125" s="25"/>
      <c r="F125" s="26">
        <f t="shared" si="2"/>
        <v>0</v>
      </c>
    </row>
    <row r="126" spans="1:6" ht="15" customHeight="1" x14ac:dyDescent="0.25">
      <c r="A126" s="22">
        <f>IF(C126&gt;0,COUNT($A$5:A125)+1,"")</f>
        <v>104</v>
      </c>
      <c r="B126" s="8" t="s">
        <v>620</v>
      </c>
      <c r="C126" s="23" t="s">
        <v>6</v>
      </c>
      <c r="D126" s="24"/>
      <c r="E126" s="25"/>
      <c r="F126" s="26">
        <f t="shared" si="2"/>
        <v>0</v>
      </c>
    </row>
    <row r="127" spans="1:6" ht="15" customHeight="1" x14ac:dyDescent="0.25">
      <c r="A127" s="22">
        <f>IF(C127&gt;0,COUNT($A$5:A126)+1,"")</f>
        <v>105</v>
      </c>
      <c r="B127" s="33" t="s">
        <v>621</v>
      </c>
      <c r="C127" s="23" t="s">
        <v>5</v>
      </c>
      <c r="D127" s="24"/>
      <c r="E127" s="25"/>
      <c r="F127" s="26">
        <f t="shared" si="2"/>
        <v>0</v>
      </c>
    </row>
    <row r="128" spans="1:6" ht="15" customHeight="1" x14ac:dyDescent="0.25">
      <c r="A128" s="22">
        <f>IF(C128&gt;0,COUNT($A$5:A127)+1,"")</f>
        <v>106</v>
      </c>
      <c r="B128" s="8" t="s">
        <v>622</v>
      </c>
      <c r="C128" s="23" t="s">
        <v>6</v>
      </c>
      <c r="D128" s="24"/>
      <c r="E128" s="25"/>
      <c r="F128" s="26">
        <f t="shared" si="2"/>
        <v>0</v>
      </c>
    </row>
    <row r="129" spans="1:6" ht="15" customHeight="1" x14ac:dyDescent="0.25">
      <c r="A129" s="22">
        <f>IF(C129&gt;0,COUNT($A$5:A128)+1,"")</f>
        <v>107</v>
      </c>
      <c r="B129" s="33" t="s">
        <v>623</v>
      </c>
      <c r="C129" s="23" t="s">
        <v>7</v>
      </c>
      <c r="D129" s="24"/>
      <c r="E129" s="25"/>
      <c r="F129" s="26">
        <f t="shared" si="2"/>
        <v>0</v>
      </c>
    </row>
    <row r="130" spans="1:6" ht="15" customHeight="1" x14ac:dyDescent="0.25">
      <c r="A130" s="28" t="str">
        <f>IF(C130&gt;0,COUNT($A$5:A128)+1,"")</f>
        <v/>
      </c>
      <c r="B130" s="10" t="s">
        <v>624</v>
      </c>
      <c r="C130" s="29"/>
      <c r="D130" s="30"/>
      <c r="E130" s="31"/>
      <c r="F130" s="32"/>
    </row>
    <row r="131" spans="1:6" ht="15" customHeight="1" x14ac:dyDescent="0.25">
      <c r="A131" s="22">
        <f>IF(C131&gt;0,COUNT($A$5:A129)+1,"")</f>
        <v>108</v>
      </c>
      <c r="B131" s="8" t="s">
        <v>625</v>
      </c>
      <c r="C131" s="23" t="s">
        <v>5</v>
      </c>
      <c r="D131" s="24"/>
      <c r="E131" s="25"/>
      <c r="F131" s="26">
        <f t="shared" si="2"/>
        <v>0</v>
      </c>
    </row>
    <row r="132" spans="1:6" ht="15" customHeight="1" x14ac:dyDescent="0.25">
      <c r="A132" s="22">
        <f>IF(C132&gt;0,COUNT($A$5:A131)+1,"")</f>
        <v>109</v>
      </c>
      <c r="B132" s="8" t="s">
        <v>626</v>
      </c>
      <c r="C132" s="23" t="s">
        <v>6</v>
      </c>
      <c r="D132" s="24"/>
      <c r="E132" s="25"/>
      <c r="F132" s="26">
        <f t="shared" si="2"/>
        <v>0</v>
      </c>
    </row>
    <row r="133" spans="1:6" ht="15" customHeight="1" x14ac:dyDescent="0.25">
      <c r="A133" s="22">
        <f>IF(C133&gt;0,COUNT($A$5:A132)+1,"")</f>
        <v>110</v>
      </c>
      <c r="B133" s="8" t="s">
        <v>627</v>
      </c>
      <c r="C133" s="23" t="s">
        <v>6</v>
      </c>
      <c r="D133" s="24"/>
      <c r="E133" s="25"/>
      <c r="F133" s="26">
        <f t="shared" si="2"/>
        <v>0</v>
      </c>
    </row>
    <row r="134" spans="1:6" ht="15" customHeight="1" x14ac:dyDescent="0.25">
      <c r="A134" s="22">
        <f>IF(C134&gt;0,COUNT($A$5:A133)+1,"")</f>
        <v>111</v>
      </c>
      <c r="B134" s="8" t="s">
        <v>628</v>
      </c>
      <c r="C134" s="23" t="s">
        <v>6</v>
      </c>
      <c r="D134" s="24"/>
      <c r="E134" s="25"/>
      <c r="F134" s="26">
        <f t="shared" si="2"/>
        <v>0</v>
      </c>
    </row>
    <row r="135" spans="1:6" ht="15" customHeight="1" x14ac:dyDescent="0.25">
      <c r="A135" s="28" t="str">
        <f>IF(C135&gt;0,COUNT($A$5:A132)+1,"")</f>
        <v/>
      </c>
      <c r="B135" s="10" t="s">
        <v>629</v>
      </c>
      <c r="C135" s="29"/>
      <c r="D135" s="30"/>
      <c r="E135" s="31"/>
      <c r="F135" s="32"/>
    </row>
    <row r="136" spans="1:6" ht="15" customHeight="1" x14ac:dyDescent="0.25">
      <c r="A136" s="22">
        <f>IF(C136&gt;0,COUNT($A$5:A134)+1,"")</f>
        <v>112</v>
      </c>
      <c r="B136" s="8" t="s">
        <v>630</v>
      </c>
      <c r="C136" s="23" t="s">
        <v>6</v>
      </c>
      <c r="D136" s="24"/>
      <c r="E136" s="25"/>
      <c r="F136" s="26">
        <f t="shared" si="2"/>
        <v>0</v>
      </c>
    </row>
    <row r="137" spans="1:6" ht="15" customHeight="1" x14ac:dyDescent="0.25">
      <c r="A137" s="22">
        <f>IF(C137&gt;0,COUNT($A$5:A136)+1,"")</f>
        <v>113</v>
      </c>
      <c r="B137" s="8" t="s">
        <v>631</v>
      </c>
      <c r="C137" s="23" t="s">
        <v>7</v>
      </c>
      <c r="D137" s="24"/>
      <c r="E137" s="25"/>
      <c r="F137" s="26">
        <f t="shared" si="2"/>
        <v>0</v>
      </c>
    </row>
    <row r="138" spans="1:6" ht="15" customHeight="1" x14ac:dyDescent="0.25">
      <c r="A138" s="22">
        <f>IF(C138&gt;0,COUNT($A$5:A137)+1,"")</f>
        <v>114</v>
      </c>
      <c r="B138" s="8" t="s">
        <v>632</v>
      </c>
      <c r="C138" s="23" t="s">
        <v>7</v>
      </c>
      <c r="D138" s="24"/>
      <c r="E138" s="25"/>
      <c r="F138" s="26">
        <f t="shared" si="2"/>
        <v>0</v>
      </c>
    </row>
    <row r="139" spans="1:6" ht="15" customHeight="1" x14ac:dyDescent="0.25">
      <c r="A139" s="22">
        <f>IF(C139&gt;0,COUNT($A$5:A138)+1,"")</f>
        <v>115</v>
      </c>
      <c r="B139" s="8" t="s">
        <v>633</v>
      </c>
      <c r="C139" s="23" t="s">
        <v>6</v>
      </c>
      <c r="D139" s="24"/>
      <c r="E139" s="25"/>
      <c r="F139" s="26">
        <f t="shared" si="2"/>
        <v>0</v>
      </c>
    </row>
    <row r="140" spans="1:6" ht="30" customHeight="1" x14ac:dyDescent="0.25">
      <c r="A140" s="22">
        <f>IF(C140&gt;0,COUNT($A$5:A139)+1,"")</f>
        <v>116</v>
      </c>
      <c r="B140" s="8" t="s">
        <v>634</v>
      </c>
      <c r="C140" s="23" t="s">
        <v>6</v>
      </c>
      <c r="D140" s="24"/>
      <c r="E140" s="25"/>
      <c r="F140" s="26">
        <f t="shared" si="2"/>
        <v>0</v>
      </c>
    </row>
    <row r="141" spans="1:6" ht="15" customHeight="1" x14ac:dyDescent="0.25">
      <c r="A141" s="22">
        <f>IF(C141&gt;0,COUNT($A$5:A140)+1,"")</f>
        <v>117</v>
      </c>
      <c r="B141" s="8" t="s">
        <v>635</v>
      </c>
      <c r="C141" s="23" t="s">
        <v>6</v>
      </c>
      <c r="D141" s="24"/>
      <c r="E141" s="25"/>
      <c r="F141" s="26">
        <f t="shared" si="2"/>
        <v>0</v>
      </c>
    </row>
    <row r="142" spans="1:6" ht="15" customHeight="1" x14ac:dyDescent="0.25">
      <c r="A142" s="22">
        <f>IF(C142&gt;0,COUNT($A$5:A141)+1,"")</f>
        <v>118</v>
      </c>
      <c r="B142" s="33" t="s">
        <v>636</v>
      </c>
      <c r="C142" s="23" t="s">
        <v>5</v>
      </c>
      <c r="D142" s="24"/>
      <c r="E142" s="25"/>
      <c r="F142" s="26">
        <f t="shared" si="2"/>
        <v>0</v>
      </c>
    </row>
    <row r="143" spans="1:6" ht="15" customHeight="1" x14ac:dyDescent="0.25">
      <c r="A143" s="22">
        <f>IF(C143&gt;0,COUNT($A$5:A142)+1,"")</f>
        <v>119</v>
      </c>
      <c r="B143" s="8" t="s">
        <v>637</v>
      </c>
      <c r="C143" s="23" t="s">
        <v>6</v>
      </c>
      <c r="D143" s="24"/>
      <c r="E143" s="25"/>
      <c r="F143" s="26">
        <f t="shared" si="2"/>
        <v>0</v>
      </c>
    </row>
    <row r="144" spans="1:6" ht="15" customHeight="1" x14ac:dyDescent="0.25">
      <c r="A144" s="22">
        <f>IF(C144&gt;0,COUNT($A$5:A143)+1,"")</f>
        <v>120</v>
      </c>
      <c r="B144" s="33" t="s">
        <v>638</v>
      </c>
      <c r="C144" s="23" t="s">
        <v>7</v>
      </c>
      <c r="D144" s="24"/>
      <c r="E144" s="25"/>
      <c r="F144" s="26">
        <f t="shared" si="2"/>
        <v>0</v>
      </c>
    </row>
    <row r="145" spans="1:6" ht="15" customHeight="1" x14ac:dyDescent="0.25">
      <c r="A145" s="28" t="str">
        <f>IF(C145&gt;0,COUNT($A$5:A143)+1,"")</f>
        <v/>
      </c>
      <c r="B145" s="10" t="s">
        <v>639</v>
      </c>
      <c r="C145" s="29"/>
      <c r="D145" s="30"/>
      <c r="E145" s="31"/>
      <c r="F145" s="32"/>
    </row>
    <row r="146" spans="1:6" ht="15" customHeight="1" x14ac:dyDescent="0.25">
      <c r="A146" s="22">
        <f>IF(C146&gt;0,COUNT($A$5:A144)+1,"")</f>
        <v>121</v>
      </c>
      <c r="B146" s="8" t="s">
        <v>640</v>
      </c>
      <c r="C146" s="23" t="s">
        <v>5</v>
      </c>
      <c r="D146" s="24"/>
      <c r="E146" s="25"/>
      <c r="F146" s="26">
        <f t="shared" si="2"/>
        <v>0</v>
      </c>
    </row>
    <row r="147" spans="1:6" ht="15" customHeight="1" x14ac:dyDescent="0.25">
      <c r="A147" s="22">
        <f>IF(C147&gt;0,COUNT($A$5:A146)+1,"")</f>
        <v>122</v>
      </c>
      <c r="B147" s="8" t="s">
        <v>641</v>
      </c>
      <c r="C147" s="23" t="s">
        <v>6</v>
      </c>
      <c r="D147" s="24"/>
      <c r="E147" s="25"/>
      <c r="F147" s="26">
        <f t="shared" si="2"/>
        <v>0</v>
      </c>
    </row>
    <row r="148" spans="1:6" ht="15" customHeight="1" x14ac:dyDescent="0.25">
      <c r="A148" s="22">
        <f>IF(C148&gt;0,COUNT($A$5:A147)+1,"")</f>
        <v>123</v>
      </c>
      <c r="B148" s="8" t="s">
        <v>642</v>
      </c>
      <c r="C148" s="23" t="s">
        <v>6</v>
      </c>
      <c r="D148" s="24"/>
      <c r="E148" s="25"/>
      <c r="F148" s="26">
        <f t="shared" si="2"/>
        <v>0</v>
      </c>
    </row>
    <row r="149" spans="1:6" ht="15" customHeight="1" x14ac:dyDescent="0.25">
      <c r="A149" s="22">
        <f>IF(C149&gt;0,COUNT($A$5:A148)+1,"")</f>
        <v>124</v>
      </c>
      <c r="B149" s="8" t="s">
        <v>643</v>
      </c>
      <c r="C149" s="23" t="s">
        <v>6</v>
      </c>
      <c r="D149" s="24"/>
      <c r="E149" s="25"/>
      <c r="F149" s="26">
        <f t="shared" si="2"/>
        <v>0</v>
      </c>
    </row>
    <row r="150" spans="1:6" ht="15" customHeight="1" x14ac:dyDescent="0.25">
      <c r="A150" s="28" t="str">
        <f>IF(C150&gt;0,COUNT($A$5:A147)+1,"")</f>
        <v/>
      </c>
      <c r="B150" s="10" t="s">
        <v>644</v>
      </c>
      <c r="C150" s="29"/>
      <c r="D150" s="30"/>
      <c r="E150" s="31"/>
      <c r="F150" s="32"/>
    </row>
    <row r="151" spans="1:6" ht="15" customHeight="1" x14ac:dyDescent="0.25">
      <c r="A151" s="22">
        <f>IF(C151&gt;0,COUNT($A$5:A149)+1,"")</f>
        <v>125</v>
      </c>
      <c r="B151" s="8" t="s">
        <v>645</v>
      </c>
      <c r="C151" s="23" t="s">
        <v>6</v>
      </c>
      <c r="D151" s="24"/>
      <c r="E151" s="25"/>
      <c r="F151" s="26">
        <f t="shared" si="2"/>
        <v>0</v>
      </c>
    </row>
    <row r="152" spans="1:6" ht="15" customHeight="1" x14ac:dyDescent="0.25">
      <c r="A152" s="22">
        <f>IF(C152&gt;0,COUNT($A$5:A151)+1,"")</f>
        <v>126</v>
      </c>
      <c r="B152" s="8" t="s">
        <v>646</v>
      </c>
      <c r="C152" s="23" t="s">
        <v>7</v>
      </c>
      <c r="D152" s="24"/>
      <c r="E152" s="25"/>
      <c r="F152" s="26">
        <f t="shared" si="2"/>
        <v>0</v>
      </c>
    </row>
    <row r="153" spans="1:6" ht="15" customHeight="1" x14ac:dyDescent="0.25">
      <c r="A153" s="22">
        <f>IF(C153&gt;0,COUNT($A$5:A152)+1,"")</f>
        <v>127</v>
      </c>
      <c r="B153" s="8" t="s">
        <v>647</v>
      </c>
      <c r="C153" s="23" t="s">
        <v>7</v>
      </c>
      <c r="D153" s="24"/>
      <c r="E153" s="25"/>
      <c r="F153" s="26">
        <f t="shared" si="2"/>
        <v>0</v>
      </c>
    </row>
    <row r="154" spans="1:6" ht="15" customHeight="1" x14ac:dyDescent="0.25">
      <c r="A154" s="22">
        <f>IF(C154&gt;0,COUNT($A$5:A153)+1,"")</f>
        <v>128</v>
      </c>
      <c r="B154" s="8" t="s">
        <v>648</v>
      </c>
      <c r="C154" s="23" t="s">
        <v>6</v>
      </c>
      <c r="D154" s="24"/>
      <c r="E154" s="25"/>
      <c r="F154" s="26">
        <f t="shared" si="2"/>
        <v>0</v>
      </c>
    </row>
    <row r="155" spans="1:6" ht="30" customHeight="1" x14ac:dyDescent="0.25">
      <c r="A155" s="22">
        <f>IF(C155&gt;0,COUNT($A$5:A154)+1,"")</f>
        <v>129</v>
      </c>
      <c r="B155" s="8" t="s">
        <v>649</v>
      </c>
      <c r="C155" s="23" t="s">
        <v>6</v>
      </c>
      <c r="D155" s="24"/>
      <c r="E155" s="25"/>
      <c r="F155" s="26">
        <f t="shared" si="2"/>
        <v>0</v>
      </c>
    </row>
    <row r="156" spans="1:6" ht="15" customHeight="1" x14ac:dyDescent="0.25">
      <c r="A156" s="22">
        <f>IF(C156&gt;0,COUNT($A$5:A155)+1,"")</f>
        <v>130</v>
      </c>
      <c r="B156" s="8" t="s">
        <v>650</v>
      </c>
      <c r="C156" s="23" t="s">
        <v>6</v>
      </c>
      <c r="D156" s="24"/>
      <c r="E156" s="25"/>
      <c r="F156" s="26">
        <f t="shared" si="2"/>
        <v>0</v>
      </c>
    </row>
    <row r="157" spans="1:6" ht="15" customHeight="1" x14ac:dyDescent="0.25">
      <c r="A157" s="22">
        <f>IF(C157&gt;0,COUNT($A$5:A156)+1,"")</f>
        <v>131</v>
      </c>
      <c r="B157" s="33" t="s">
        <v>651</v>
      </c>
      <c r="C157" s="23" t="s">
        <v>5</v>
      </c>
      <c r="D157" s="24"/>
      <c r="E157" s="25"/>
      <c r="F157" s="26">
        <f t="shared" si="2"/>
        <v>0</v>
      </c>
    </row>
    <row r="158" spans="1:6" ht="15" customHeight="1" x14ac:dyDescent="0.25">
      <c r="A158" s="22">
        <f>IF(C158&gt;0,COUNT($A$5:A157)+1,"")</f>
        <v>132</v>
      </c>
      <c r="B158" s="8" t="s">
        <v>652</v>
      </c>
      <c r="C158" s="23" t="s">
        <v>6</v>
      </c>
      <c r="D158" s="24"/>
      <c r="E158" s="25"/>
      <c r="F158" s="26">
        <f t="shared" si="2"/>
        <v>0</v>
      </c>
    </row>
    <row r="159" spans="1:6" ht="15" customHeight="1" x14ac:dyDescent="0.25">
      <c r="A159" s="22">
        <f>IF(C159&gt;0,COUNT($A$5:A158)+1,"")</f>
        <v>133</v>
      </c>
      <c r="B159" s="33" t="s">
        <v>653</v>
      </c>
      <c r="C159" s="23" t="s">
        <v>7</v>
      </c>
      <c r="D159" s="24"/>
      <c r="E159" s="25"/>
      <c r="F159" s="26">
        <f t="shared" si="2"/>
        <v>0</v>
      </c>
    </row>
    <row r="160" spans="1:6" ht="15" customHeight="1" x14ac:dyDescent="0.25">
      <c r="A160" s="28" t="str">
        <f>IF(C160&gt;0,COUNT($A$5:A158)+1,"")</f>
        <v/>
      </c>
      <c r="B160" s="10" t="s">
        <v>654</v>
      </c>
      <c r="C160" s="29"/>
      <c r="D160" s="30"/>
      <c r="E160" s="31"/>
      <c r="F160" s="32"/>
    </row>
    <row r="161" spans="1:6" ht="15" customHeight="1" x14ac:dyDescent="0.25">
      <c r="A161" s="22">
        <f>IF(C161&gt;0,COUNT($A$5:A159)+1,"")</f>
        <v>134</v>
      </c>
      <c r="B161" s="8" t="s">
        <v>655</v>
      </c>
      <c r="C161" s="23" t="s">
        <v>5</v>
      </c>
      <c r="D161" s="24"/>
      <c r="E161" s="25"/>
      <c r="F161" s="26">
        <f t="shared" si="2"/>
        <v>0</v>
      </c>
    </row>
    <row r="162" spans="1:6" ht="15" customHeight="1" x14ac:dyDescent="0.25">
      <c r="A162" s="22">
        <f>IF(C162&gt;0,COUNT($A$5:A161)+1,"")</f>
        <v>135</v>
      </c>
      <c r="B162" s="8" t="s">
        <v>656</v>
      </c>
      <c r="C162" s="23" t="s">
        <v>6</v>
      </c>
      <c r="D162" s="24"/>
      <c r="E162" s="25"/>
      <c r="F162" s="26">
        <f t="shared" si="2"/>
        <v>0</v>
      </c>
    </row>
    <row r="163" spans="1:6" ht="15" customHeight="1" x14ac:dyDescent="0.25">
      <c r="A163" s="22">
        <f>IF(C163&gt;0,COUNT($A$5:A162)+1,"")</f>
        <v>136</v>
      </c>
      <c r="B163" s="8" t="s">
        <v>657</v>
      </c>
      <c r="C163" s="23" t="s">
        <v>6</v>
      </c>
      <c r="D163" s="24"/>
      <c r="E163" s="25"/>
      <c r="F163" s="26">
        <f t="shared" si="2"/>
        <v>0</v>
      </c>
    </row>
    <row r="164" spans="1:6" ht="15" customHeight="1" x14ac:dyDescent="0.25">
      <c r="A164" s="22">
        <f>IF(C164&gt;0,COUNT($A$5:A163)+1,"")</f>
        <v>137</v>
      </c>
      <c r="B164" s="8" t="s">
        <v>658</v>
      </c>
      <c r="C164" s="23" t="s">
        <v>6</v>
      </c>
      <c r="D164" s="24"/>
      <c r="E164" s="25"/>
      <c r="F164" s="26">
        <f t="shared" si="2"/>
        <v>0</v>
      </c>
    </row>
    <row r="165" spans="1:6" ht="15" customHeight="1" x14ac:dyDescent="0.25">
      <c r="A165" s="28" t="str">
        <f>IF(C165&gt;0,COUNT($A$5:A162)+1,"")</f>
        <v/>
      </c>
      <c r="B165" s="10" t="s">
        <v>659</v>
      </c>
      <c r="C165" s="29"/>
      <c r="D165" s="30"/>
      <c r="E165" s="31"/>
      <c r="F165" s="32"/>
    </row>
    <row r="166" spans="1:6" ht="15" customHeight="1" x14ac:dyDescent="0.25">
      <c r="A166" s="22">
        <f>IF(C166&gt;0,COUNT($A$5:A164)+1,"")</f>
        <v>138</v>
      </c>
      <c r="B166" s="8" t="s">
        <v>660</v>
      </c>
      <c r="C166" s="23" t="s">
        <v>6</v>
      </c>
      <c r="D166" s="24"/>
      <c r="E166" s="25"/>
      <c r="F166" s="26">
        <f t="shared" si="2"/>
        <v>0</v>
      </c>
    </row>
    <row r="167" spans="1:6" ht="15" customHeight="1" x14ac:dyDescent="0.25">
      <c r="A167" s="22">
        <f>IF(C167&gt;0,COUNT($A$5:A166)+1,"")</f>
        <v>139</v>
      </c>
      <c r="B167" s="8" t="s">
        <v>661</v>
      </c>
      <c r="C167" s="23" t="s">
        <v>7</v>
      </c>
      <c r="D167" s="24"/>
      <c r="E167" s="25"/>
      <c r="F167" s="26">
        <f t="shared" si="2"/>
        <v>0</v>
      </c>
    </row>
    <row r="168" spans="1:6" ht="15" customHeight="1" x14ac:dyDescent="0.25">
      <c r="A168" s="22">
        <f>IF(C168&gt;0,COUNT($A$5:A167)+1,"")</f>
        <v>140</v>
      </c>
      <c r="B168" s="8" t="s">
        <v>662</v>
      </c>
      <c r="C168" s="23" t="s">
        <v>6</v>
      </c>
      <c r="D168" s="24"/>
      <c r="E168" s="25"/>
      <c r="F168" s="26">
        <f t="shared" si="2"/>
        <v>0</v>
      </c>
    </row>
    <row r="169" spans="1:6" ht="30" customHeight="1" x14ac:dyDescent="0.25">
      <c r="A169" s="22">
        <f>IF(C169&gt;0,COUNT($A$5:A168)+1,"")</f>
        <v>141</v>
      </c>
      <c r="B169" s="8" t="s">
        <v>663</v>
      </c>
      <c r="C169" s="23" t="s">
        <v>6</v>
      </c>
      <c r="D169" s="24"/>
      <c r="E169" s="25"/>
      <c r="F169" s="26">
        <f t="shared" si="2"/>
        <v>0</v>
      </c>
    </row>
    <row r="170" spans="1:6" ht="15" customHeight="1" x14ac:dyDescent="0.25">
      <c r="A170" s="22">
        <f>IF(C170&gt;0,COUNT($A$5:A169)+1,"")</f>
        <v>142</v>
      </c>
      <c r="B170" s="8" t="s">
        <v>664</v>
      </c>
      <c r="C170" s="23" t="s">
        <v>6</v>
      </c>
      <c r="D170" s="24"/>
      <c r="E170" s="25"/>
      <c r="F170" s="26">
        <f t="shared" ref="F170:F245" si="3">E170*D170</f>
        <v>0</v>
      </c>
    </row>
    <row r="171" spans="1:6" ht="15" customHeight="1" x14ac:dyDescent="0.25">
      <c r="A171" s="22">
        <f>IF(C171&gt;0,COUNT($A$5:A170)+1,"")</f>
        <v>143</v>
      </c>
      <c r="B171" s="33" t="s">
        <v>665</v>
      </c>
      <c r="C171" s="23" t="s">
        <v>5</v>
      </c>
      <c r="D171" s="24"/>
      <c r="E171" s="25"/>
      <c r="F171" s="26">
        <f t="shared" si="3"/>
        <v>0</v>
      </c>
    </row>
    <row r="172" spans="1:6" ht="15" customHeight="1" x14ac:dyDescent="0.25">
      <c r="A172" s="22">
        <f>IF(C172&gt;0,COUNT($A$5:A171)+1,"")</f>
        <v>144</v>
      </c>
      <c r="B172" s="8" t="s">
        <v>666</v>
      </c>
      <c r="C172" s="23" t="s">
        <v>6</v>
      </c>
      <c r="D172" s="24"/>
      <c r="E172" s="25"/>
      <c r="F172" s="26">
        <f t="shared" si="3"/>
        <v>0</v>
      </c>
    </row>
    <row r="173" spans="1:6" ht="15" customHeight="1" x14ac:dyDescent="0.25">
      <c r="A173" s="22">
        <f>IF(C173&gt;0,COUNT($A$5:A172)+1,"")</f>
        <v>145</v>
      </c>
      <c r="B173" s="33" t="s">
        <v>667</v>
      </c>
      <c r="C173" s="23" t="s">
        <v>7</v>
      </c>
      <c r="D173" s="24"/>
      <c r="E173" s="25"/>
      <c r="F173" s="26">
        <f t="shared" si="3"/>
        <v>0</v>
      </c>
    </row>
    <row r="174" spans="1:6" ht="15" customHeight="1" x14ac:dyDescent="0.25">
      <c r="A174" s="28" t="str">
        <f>IF(C174&gt;0,COUNT($A$5:A172)+1,"")</f>
        <v/>
      </c>
      <c r="B174" s="10" t="s">
        <v>668</v>
      </c>
      <c r="C174" s="29"/>
      <c r="D174" s="30"/>
      <c r="E174" s="31"/>
      <c r="F174" s="32"/>
    </row>
    <row r="175" spans="1:6" ht="15" customHeight="1" x14ac:dyDescent="0.25">
      <c r="A175" s="22">
        <f>IF(C175&gt;0,COUNT($A$5:A173)+1,"")</f>
        <v>146</v>
      </c>
      <c r="B175" s="8" t="s">
        <v>669</v>
      </c>
      <c r="C175" s="23" t="s">
        <v>5</v>
      </c>
      <c r="D175" s="24"/>
      <c r="E175" s="25"/>
      <c r="F175" s="26">
        <f t="shared" si="3"/>
        <v>0</v>
      </c>
    </row>
    <row r="176" spans="1:6" ht="15" customHeight="1" x14ac:dyDescent="0.25">
      <c r="A176" s="22">
        <f>IF(C176&gt;0,COUNT($A$5:A175)+1,"")</f>
        <v>147</v>
      </c>
      <c r="B176" s="8" t="s">
        <v>670</v>
      </c>
      <c r="C176" s="23" t="s">
        <v>6</v>
      </c>
      <c r="D176" s="24"/>
      <c r="E176" s="25"/>
      <c r="F176" s="26">
        <f t="shared" si="3"/>
        <v>0</v>
      </c>
    </row>
    <row r="177" spans="1:6" ht="15" customHeight="1" x14ac:dyDescent="0.25">
      <c r="A177" s="22">
        <f>IF(C177&gt;0,COUNT($A$5:A176)+1,"")</f>
        <v>148</v>
      </c>
      <c r="B177" s="8" t="s">
        <v>671</v>
      </c>
      <c r="C177" s="23" t="s">
        <v>6</v>
      </c>
      <c r="D177" s="24"/>
      <c r="E177" s="25"/>
      <c r="F177" s="26">
        <f t="shared" si="3"/>
        <v>0</v>
      </c>
    </row>
    <row r="178" spans="1:6" ht="15" customHeight="1" x14ac:dyDescent="0.25">
      <c r="A178" s="22">
        <f>IF(C178&gt;0,COUNT($A$5:A177)+1,"")</f>
        <v>149</v>
      </c>
      <c r="B178" s="8" t="s">
        <v>672</v>
      </c>
      <c r="C178" s="23" t="s">
        <v>6</v>
      </c>
      <c r="D178" s="24"/>
      <c r="E178" s="25"/>
      <c r="F178" s="26">
        <f t="shared" si="3"/>
        <v>0</v>
      </c>
    </row>
    <row r="179" spans="1:6" ht="15" customHeight="1" x14ac:dyDescent="0.25">
      <c r="A179" s="28" t="str">
        <f>IF(C179&gt;0,COUNT($A$5:A176)+1,"")</f>
        <v/>
      </c>
      <c r="B179" s="10" t="s">
        <v>673</v>
      </c>
      <c r="C179" s="29"/>
      <c r="D179" s="30"/>
      <c r="E179" s="31"/>
      <c r="F179" s="32"/>
    </row>
    <row r="180" spans="1:6" ht="15" customHeight="1" x14ac:dyDescent="0.25">
      <c r="A180" s="22">
        <f>IF(C180&gt;0,COUNT($A$5:A178)+1,"")</f>
        <v>150</v>
      </c>
      <c r="B180" s="8" t="s">
        <v>674</v>
      </c>
      <c r="C180" s="23" t="s">
        <v>6</v>
      </c>
      <c r="D180" s="24"/>
      <c r="E180" s="25"/>
      <c r="F180" s="26">
        <f t="shared" si="3"/>
        <v>0</v>
      </c>
    </row>
    <row r="181" spans="1:6" ht="15" customHeight="1" x14ac:dyDescent="0.25">
      <c r="A181" s="22">
        <f>IF(C181&gt;0,COUNT($A$5:A180)+1,"")</f>
        <v>151</v>
      </c>
      <c r="B181" s="8" t="s">
        <v>675</v>
      </c>
      <c r="C181" s="23" t="s">
        <v>7</v>
      </c>
      <c r="D181" s="24"/>
      <c r="E181" s="25"/>
      <c r="F181" s="26">
        <f t="shared" si="3"/>
        <v>0</v>
      </c>
    </row>
    <row r="182" spans="1:6" ht="15" customHeight="1" x14ac:dyDescent="0.25">
      <c r="A182" s="22">
        <f>IF(C182&gt;0,COUNT($A$5:A181)+1,"")</f>
        <v>152</v>
      </c>
      <c r="B182" s="8" t="s">
        <v>676</v>
      </c>
      <c r="C182" s="23" t="s">
        <v>6</v>
      </c>
      <c r="D182" s="24"/>
      <c r="E182" s="25"/>
      <c r="F182" s="26">
        <f t="shared" si="3"/>
        <v>0</v>
      </c>
    </row>
    <row r="183" spans="1:6" ht="15" customHeight="1" x14ac:dyDescent="0.25">
      <c r="A183" s="22">
        <f>IF(C183&gt;0,COUNT($A$5:A182)+1,"")</f>
        <v>153</v>
      </c>
      <c r="B183" s="8" t="s">
        <v>677</v>
      </c>
      <c r="C183" s="23" t="s">
        <v>7</v>
      </c>
      <c r="D183" s="24"/>
      <c r="E183" s="25"/>
      <c r="F183" s="26">
        <f t="shared" si="3"/>
        <v>0</v>
      </c>
    </row>
    <row r="184" spans="1:6" ht="15" customHeight="1" x14ac:dyDescent="0.25">
      <c r="A184" s="22">
        <f>IF(C184&gt;0,COUNT($A$5:A183)+1,"")</f>
        <v>154</v>
      </c>
      <c r="B184" s="8" t="s">
        <v>678</v>
      </c>
      <c r="C184" s="23" t="s">
        <v>7</v>
      </c>
      <c r="D184" s="24"/>
      <c r="E184" s="25"/>
      <c r="F184" s="26">
        <f t="shared" si="3"/>
        <v>0</v>
      </c>
    </row>
    <row r="185" spans="1:6" ht="15" customHeight="1" x14ac:dyDescent="0.25">
      <c r="A185" s="22">
        <f>IF(C185&gt;0,COUNT($A$5:A184)+1,"")</f>
        <v>155</v>
      </c>
      <c r="B185" s="8" t="s">
        <v>679</v>
      </c>
      <c r="C185" s="23" t="s">
        <v>6</v>
      </c>
      <c r="D185" s="24"/>
      <c r="E185" s="25"/>
      <c r="F185" s="26">
        <f t="shared" si="3"/>
        <v>0</v>
      </c>
    </row>
    <row r="186" spans="1:6" ht="15" customHeight="1" x14ac:dyDescent="0.25">
      <c r="A186" s="22">
        <f>IF(C186&gt;0,COUNT($A$5:A185)+1,"")</f>
        <v>156</v>
      </c>
      <c r="B186" s="8" t="s">
        <v>680</v>
      </c>
      <c r="C186" s="23" t="s">
        <v>6</v>
      </c>
      <c r="D186" s="24"/>
      <c r="E186" s="25"/>
      <c r="F186" s="26">
        <f t="shared" si="3"/>
        <v>0</v>
      </c>
    </row>
    <row r="187" spans="1:6" ht="15" customHeight="1" x14ac:dyDescent="0.25">
      <c r="A187" s="22">
        <f>IF(C187&gt;0,COUNT($A$5:A186)+1,"")</f>
        <v>157</v>
      </c>
      <c r="B187" s="8" t="s">
        <v>681</v>
      </c>
      <c r="C187" s="23" t="s">
        <v>7</v>
      </c>
      <c r="D187" s="24"/>
      <c r="E187" s="25"/>
      <c r="F187" s="26">
        <f t="shared" si="3"/>
        <v>0</v>
      </c>
    </row>
    <row r="188" spans="1:6" ht="30" customHeight="1" x14ac:dyDescent="0.25">
      <c r="A188" s="22">
        <f>IF(C188&gt;0,COUNT($A$5:A187)+1,"")</f>
        <v>158</v>
      </c>
      <c r="B188" s="8" t="s">
        <v>682</v>
      </c>
      <c r="C188" s="23" t="s">
        <v>6</v>
      </c>
      <c r="D188" s="24"/>
      <c r="E188" s="25"/>
      <c r="F188" s="26">
        <f t="shared" si="3"/>
        <v>0</v>
      </c>
    </row>
    <row r="189" spans="1:6" ht="15" customHeight="1" x14ac:dyDescent="0.25">
      <c r="A189" s="22">
        <f>IF(C189&gt;0,COUNT($A$5:A188)+1,"")</f>
        <v>159</v>
      </c>
      <c r="B189" s="33" t="s">
        <v>683</v>
      </c>
      <c r="C189" s="23" t="s">
        <v>5</v>
      </c>
      <c r="D189" s="24"/>
      <c r="E189" s="25"/>
      <c r="F189" s="26">
        <f t="shared" si="3"/>
        <v>0</v>
      </c>
    </row>
    <row r="190" spans="1:6" ht="15" customHeight="1" x14ac:dyDescent="0.25">
      <c r="A190" s="22">
        <f>IF(C190&gt;0,COUNT($A$5:A189)+1,"")</f>
        <v>160</v>
      </c>
      <c r="B190" s="33" t="s">
        <v>684</v>
      </c>
      <c r="C190" s="23" t="s">
        <v>7</v>
      </c>
      <c r="D190" s="24"/>
      <c r="E190" s="25"/>
      <c r="F190" s="26">
        <f t="shared" si="3"/>
        <v>0</v>
      </c>
    </row>
    <row r="191" spans="1:6" ht="15" customHeight="1" x14ac:dyDescent="0.25">
      <c r="A191" s="22">
        <f>IF(C191&gt;0,COUNT($A$5:A190)+1,"")</f>
        <v>161</v>
      </c>
      <c r="B191" s="33" t="s">
        <v>685</v>
      </c>
      <c r="C191" s="23" t="s">
        <v>6</v>
      </c>
      <c r="D191" s="24"/>
      <c r="E191" s="25"/>
      <c r="F191" s="26">
        <f t="shared" si="3"/>
        <v>0</v>
      </c>
    </row>
    <row r="192" spans="1:6" ht="15" customHeight="1" x14ac:dyDescent="0.25">
      <c r="A192" s="28" t="str">
        <f>IF(C192&gt;0,COUNT($A$5:A190)+1,"")</f>
        <v/>
      </c>
      <c r="B192" s="10" t="s">
        <v>686</v>
      </c>
      <c r="C192" s="29"/>
      <c r="D192" s="30"/>
      <c r="E192" s="31"/>
      <c r="F192" s="32"/>
    </row>
    <row r="193" spans="1:6" ht="15" customHeight="1" x14ac:dyDescent="0.25">
      <c r="A193" s="22">
        <f>IF(C193&gt;0,COUNT($A$5:A191)+1,"")</f>
        <v>162</v>
      </c>
      <c r="B193" s="8" t="s">
        <v>687</v>
      </c>
      <c r="C193" s="23" t="s">
        <v>5</v>
      </c>
      <c r="D193" s="24"/>
      <c r="E193" s="25"/>
      <c r="F193" s="26">
        <f t="shared" si="3"/>
        <v>0</v>
      </c>
    </row>
    <row r="194" spans="1:6" ht="15" customHeight="1" x14ac:dyDescent="0.25">
      <c r="A194" s="22">
        <f>IF(C194&gt;0,COUNT($A$5:A193)+1,"")</f>
        <v>163</v>
      </c>
      <c r="B194" s="8" t="s">
        <v>688</v>
      </c>
      <c r="C194" s="23" t="s">
        <v>6</v>
      </c>
      <c r="D194" s="24"/>
      <c r="E194" s="25"/>
      <c r="F194" s="26">
        <f t="shared" si="3"/>
        <v>0</v>
      </c>
    </row>
    <row r="195" spans="1:6" ht="15" customHeight="1" x14ac:dyDescent="0.25">
      <c r="A195" s="22">
        <f>IF(C195&gt;0,COUNT($A$5:A194)+1,"")</f>
        <v>164</v>
      </c>
      <c r="B195" s="8" t="s">
        <v>689</v>
      </c>
      <c r="C195" s="23" t="s">
        <v>6</v>
      </c>
      <c r="D195" s="24"/>
      <c r="E195" s="25"/>
      <c r="F195" s="26">
        <f t="shared" si="3"/>
        <v>0</v>
      </c>
    </row>
    <row r="196" spans="1:6" ht="15" customHeight="1" x14ac:dyDescent="0.25">
      <c r="A196" s="22">
        <f>IF(C196&gt;0,COUNT($A$5:A195)+1,"")</f>
        <v>165</v>
      </c>
      <c r="B196" s="8" t="s">
        <v>690</v>
      </c>
      <c r="C196" s="23" t="s">
        <v>6</v>
      </c>
      <c r="D196" s="24"/>
      <c r="E196" s="25"/>
      <c r="F196" s="26">
        <f t="shared" si="3"/>
        <v>0</v>
      </c>
    </row>
    <row r="197" spans="1:6" ht="15" customHeight="1" x14ac:dyDescent="0.25">
      <c r="A197" s="28" t="str">
        <f>IF(C197&gt;0,COUNT($A$5:A194)+1,"")</f>
        <v/>
      </c>
      <c r="B197" s="10" t="s">
        <v>691</v>
      </c>
      <c r="C197" s="29"/>
      <c r="D197" s="30"/>
      <c r="E197" s="31"/>
      <c r="F197" s="32"/>
    </row>
    <row r="198" spans="1:6" ht="15" customHeight="1" x14ac:dyDescent="0.25">
      <c r="A198" s="22">
        <f>IF(C198&gt;0,COUNT($A$5:A196)+1,"")</f>
        <v>166</v>
      </c>
      <c r="B198" s="8" t="s">
        <v>692</v>
      </c>
      <c r="C198" s="23" t="s">
        <v>6</v>
      </c>
      <c r="D198" s="24"/>
      <c r="E198" s="25"/>
      <c r="F198" s="26">
        <f t="shared" si="3"/>
        <v>0</v>
      </c>
    </row>
    <row r="199" spans="1:6" ht="15" customHeight="1" x14ac:dyDescent="0.25">
      <c r="A199" s="22">
        <f>IF(C199&gt;0,COUNT($A$5:A198)+1,"")</f>
        <v>167</v>
      </c>
      <c r="B199" s="8" t="s">
        <v>693</v>
      </c>
      <c r="C199" s="23" t="s">
        <v>7</v>
      </c>
      <c r="D199" s="24"/>
      <c r="E199" s="25"/>
      <c r="F199" s="26">
        <f t="shared" si="3"/>
        <v>0</v>
      </c>
    </row>
    <row r="200" spans="1:6" ht="15" customHeight="1" x14ac:dyDescent="0.25">
      <c r="A200" s="22">
        <f>IF(C200&gt;0,COUNT($A$5:A199)+1,"")</f>
        <v>168</v>
      </c>
      <c r="B200" s="8" t="s">
        <v>694</v>
      </c>
      <c r="C200" s="23" t="s">
        <v>6</v>
      </c>
      <c r="D200" s="24"/>
      <c r="E200" s="25"/>
      <c r="F200" s="26">
        <f t="shared" si="3"/>
        <v>0</v>
      </c>
    </row>
    <row r="201" spans="1:6" ht="15" customHeight="1" x14ac:dyDescent="0.25">
      <c r="A201" s="22">
        <f>IF(C201&gt;0,COUNT($A$5:A200)+1,"")</f>
        <v>169</v>
      </c>
      <c r="B201" s="8" t="s">
        <v>695</v>
      </c>
      <c r="C201" s="23" t="s">
        <v>7</v>
      </c>
      <c r="D201" s="24"/>
      <c r="E201" s="25"/>
      <c r="F201" s="26">
        <f t="shared" si="3"/>
        <v>0</v>
      </c>
    </row>
    <row r="202" spans="1:6" ht="15" customHeight="1" x14ac:dyDescent="0.25">
      <c r="A202" s="22">
        <f>IF(C202&gt;0,COUNT($A$5:A201)+1,"")</f>
        <v>170</v>
      </c>
      <c r="B202" s="8" t="s">
        <v>696</v>
      </c>
      <c r="C202" s="23" t="s">
        <v>7</v>
      </c>
      <c r="D202" s="24"/>
      <c r="E202" s="25"/>
      <c r="F202" s="26">
        <f t="shared" si="3"/>
        <v>0</v>
      </c>
    </row>
    <row r="203" spans="1:6" ht="15" customHeight="1" x14ac:dyDescent="0.25">
      <c r="A203" s="22">
        <f>IF(C203&gt;0,COUNT($A$5:A202)+1,"")</f>
        <v>171</v>
      </c>
      <c r="B203" s="8" t="s">
        <v>697</v>
      </c>
      <c r="C203" s="23" t="s">
        <v>6</v>
      </c>
      <c r="D203" s="24"/>
      <c r="E203" s="25"/>
      <c r="F203" s="26">
        <f t="shared" si="3"/>
        <v>0</v>
      </c>
    </row>
    <row r="204" spans="1:6" ht="15" customHeight="1" x14ac:dyDescent="0.25">
      <c r="A204" s="22">
        <f>IF(C204&gt;0,COUNT($A$5:A203)+1,"")</f>
        <v>172</v>
      </c>
      <c r="B204" s="8" t="s">
        <v>698</v>
      </c>
      <c r="C204" s="23" t="s">
        <v>6</v>
      </c>
      <c r="D204" s="24"/>
      <c r="E204" s="25"/>
      <c r="F204" s="26">
        <f t="shared" si="3"/>
        <v>0</v>
      </c>
    </row>
    <row r="205" spans="1:6" ht="15" customHeight="1" x14ac:dyDescent="0.25">
      <c r="A205" s="22">
        <f>IF(C205&gt;0,COUNT($A$5:A204)+1,"")</f>
        <v>173</v>
      </c>
      <c r="B205" s="8" t="s">
        <v>699</v>
      </c>
      <c r="C205" s="23" t="s">
        <v>7</v>
      </c>
      <c r="D205" s="24"/>
      <c r="E205" s="25"/>
      <c r="F205" s="26">
        <f t="shared" si="3"/>
        <v>0</v>
      </c>
    </row>
    <row r="206" spans="1:6" ht="30" customHeight="1" x14ac:dyDescent="0.25">
      <c r="A206" s="22">
        <f>IF(C206&gt;0,COUNT($A$5:A205)+1,"")</f>
        <v>174</v>
      </c>
      <c r="B206" s="8" t="s">
        <v>700</v>
      </c>
      <c r="C206" s="23" t="s">
        <v>6</v>
      </c>
      <c r="D206" s="24"/>
      <c r="E206" s="25"/>
      <c r="F206" s="26">
        <f t="shared" si="3"/>
        <v>0</v>
      </c>
    </row>
    <row r="207" spans="1:6" ht="15" customHeight="1" x14ac:dyDescent="0.25">
      <c r="A207" s="22">
        <f>IF(C207&gt;0,COUNT($A$5:A206)+1,"")</f>
        <v>175</v>
      </c>
      <c r="B207" s="33" t="s">
        <v>701</v>
      </c>
      <c r="C207" s="23" t="s">
        <v>5</v>
      </c>
      <c r="D207" s="24"/>
      <c r="E207" s="25"/>
      <c r="F207" s="26">
        <f t="shared" si="3"/>
        <v>0</v>
      </c>
    </row>
    <row r="208" spans="1:6" ht="15" customHeight="1" x14ac:dyDescent="0.25">
      <c r="A208" s="22">
        <f>IF(C208&gt;0,COUNT($A$5:A207)+1,"")</f>
        <v>176</v>
      </c>
      <c r="B208" s="33" t="s">
        <v>702</v>
      </c>
      <c r="C208" s="23" t="s">
        <v>7</v>
      </c>
      <c r="D208" s="24"/>
      <c r="E208" s="25"/>
      <c r="F208" s="26">
        <f>E208*D208</f>
        <v>0</v>
      </c>
    </row>
    <row r="209" spans="1:6" ht="15" customHeight="1" x14ac:dyDescent="0.25">
      <c r="A209" s="22">
        <f>IF(C209&gt;0,COUNT($A$5:A208)+1,"")</f>
        <v>177</v>
      </c>
      <c r="B209" s="33" t="s">
        <v>703</v>
      </c>
      <c r="C209" s="23" t="s">
        <v>6</v>
      </c>
      <c r="D209" s="24"/>
      <c r="E209" s="25"/>
      <c r="F209" s="26">
        <f>E209*D209</f>
        <v>0</v>
      </c>
    </row>
    <row r="210" spans="1:6" ht="15" customHeight="1" x14ac:dyDescent="0.25">
      <c r="A210" s="28" t="str">
        <f>IF(C210&gt;0,COUNT($A$5:A209)+1,"")</f>
        <v/>
      </c>
      <c r="B210" s="10" t="s">
        <v>704</v>
      </c>
      <c r="C210" s="29"/>
      <c r="D210" s="30"/>
      <c r="E210" s="31"/>
      <c r="F210" s="32"/>
    </row>
    <row r="211" spans="1:6" ht="15" customHeight="1" x14ac:dyDescent="0.25">
      <c r="A211" s="22">
        <f>IF(C211&gt;0,COUNT($A$5:A210)+1,"")</f>
        <v>178</v>
      </c>
      <c r="B211" s="8" t="s">
        <v>705</v>
      </c>
      <c r="C211" s="23" t="s">
        <v>7</v>
      </c>
      <c r="D211" s="24"/>
      <c r="E211" s="25"/>
      <c r="F211" s="26">
        <f>E211*D211</f>
        <v>0</v>
      </c>
    </row>
    <row r="212" spans="1:6" ht="15" customHeight="1" x14ac:dyDescent="0.25">
      <c r="A212" s="22">
        <f>IF(C212&gt;0,COUNT($A$5:A211)+1,"")</f>
        <v>179</v>
      </c>
      <c r="B212" s="8" t="s">
        <v>706</v>
      </c>
      <c r="C212" s="23" t="s">
        <v>6</v>
      </c>
      <c r="D212" s="24"/>
      <c r="E212" s="25"/>
      <c r="F212" s="26">
        <f>E212*D212</f>
        <v>0</v>
      </c>
    </row>
    <row r="213" spans="1:6" ht="15" customHeight="1" x14ac:dyDescent="0.25">
      <c r="A213" s="22">
        <f>IF(C213&gt;0,COUNT($A$5:A212)+1,"")</f>
        <v>180</v>
      </c>
      <c r="B213" s="8" t="s">
        <v>707</v>
      </c>
      <c r="C213" s="23" t="s">
        <v>6</v>
      </c>
      <c r="D213" s="24"/>
      <c r="E213" s="25"/>
      <c r="F213" s="26">
        <f>E213*D213</f>
        <v>0</v>
      </c>
    </row>
    <row r="214" spans="1:6" ht="15" customHeight="1" x14ac:dyDescent="0.25">
      <c r="A214" s="22">
        <f>IF(C214&gt;0,COUNT($A$5:A213)+1,"")</f>
        <v>181</v>
      </c>
      <c r="B214" s="8" t="s">
        <v>708</v>
      </c>
      <c r="C214" s="23" t="s">
        <v>7</v>
      </c>
      <c r="D214" s="24"/>
      <c r="E214" s="25"/>
      <c r="F214" s="26">
        <f>E214*D214</f>
        <v>0</v>
      </c>
    </row>
    <row r="215" spans="1:6" ht="15" customHeight="1" x14ac:dyDescent="0.25">
      <c r="A215" s="22">
        <f>IF(C215&gt;0,COUNT($A$5:A214)+1,"")</f>
        <v>182</v>
      </c>
      <c r="B215" s="8" t="s">
        <v>709</v>
      </c>
      <c r="C215" s="23" t="s">
        <v>6</v>
      </c>
      <c r="D215" s="24"/>
      <c r="E215" s="25"/>
      <c r="F215" s="26">
        <f>E215*D215</f>
        <v>0</v>
      </c>
    </row>
    <row r="216" spans="1:6" ht="15" customHeight="1" x14ac:dyDescent="0.25">
      <c r="A216" s="28" t="str">
        <f>IF(C216&gt;0,COUNT($A$5:A215)+1,"")</f>
        <v/>
      </c>
      <c r="B216" s="10" t="s">
        <v>710</v>
      </c>
      <c r="C216" s="29"/>
      <c r="D216" s="30"/>
      <c r="E216" s="31"/>
      <c r="F216" s="32"/>
    </row>
    <row r="217" spans="1:6" ht="15" customHeight="1" x14ac:dyDescent="0.25">
      <c r="A217" s="22">
        <f>IF(C217&gt;0,COUNT($A$5:A216)+1,"")</f>
        <v>183</v>
      </c>
      <c r="B217" s="8" t="s">
        <v>711</v>
      </c>
      <c r="C217" s="23" t="s">
        <v>6</v>
      </c>
      <c r="D217" s="24"/>
      <c r="E217" s="25"/>
      <c r="F217" s="26">
        <f t="shared" si="3"/>
        <v>0</v>
      </c>
    </row>
    <row r="218" spans="1:6" ht="15" customHeight="1" x14ac:dyDescent="0.25">
      <c r="A218" s="22">
        <f>IF(C218&gt;0,COUNT($A$5:A217)+1,"")</f>
        <v>184</v>
      </c>
      <c r="B218" s="8" t="s">
        <v>712</v>
      </c>
      <c r="C218" s="23" t="s">
        <v>7</v>
      </c>
      <c r="D218" s="24"/>
      <c r="E218" s="25"/>
      <c r="F218" s="26">
        <f t="shared" si="3"/>
        <v>0</v>
      </c>
    </row>
    <row r="219" spans="1:6" ht="15" customHeight="1" x14ac:dyDescent="0.25">
      <c r="A219" s="22">
        <f>IF(C219&gt;0,COUNT($A$5:A218)+1,"")</f>
        <v>185</v>
      </c>
      <c r="B219" s="8" t="s">
        <v>713</v>
      </c>
      <c r="C219" s="23" t="s">
        <v>6</v>
      </c>
      <c r="D219" s="24"/>
      <c r="E219" s="25"/>
      <c r="F219" s="26">
        <f t="shared" si="3"/>
        <v>0</v>
      </c>
    </row>
    <row r="220" spans="1:6" ht="15" customHeight="1" x14ac:dyDescent="0.25">
      <c r="A220" s="22">
        <f>IF(C220&gt;0,COUNT($A$5:A219)+1,"")</f>
        <v>186</v>
      </c>
      <c r="B220" s="8" t="s">
        <v>714</v>
      </c>
      <c r="C220" s="23" t="s">
        <v>7</v>
      </c>
      <c r="D220" s="24"/>
      <c r="E220" s="25"/>
      <c r="F220" s="26">
        <f t="shared" si="3"/>
        <v>0</v>
      </c>
    </row>
    <row r="221" spans="1:6" ht="15" customHeight="1" x14ac:dyDescent="0.25">
      <c r="A221" s="22">
        <f>IF(C221&gt;0,COUNT($A$5:A220)+1,"")</f>
        <v>187</v>
      </c>
      <c r="B221" s="8" t="s">
        <v>715</v>
      </c>
      <c r="C221" s="23" t="s">
        <v>7</v>
      </c>
      <c r="D221" s="24"/>
      <c r="E221" s="25"/>
      <c r="F221" s="26">
        <f t="shared" si="3"/>
        <v>0</v>
      </c>
    </row>
    <row r="222" spans="1:6" ht="15" customHeight="1" x14ac:dyDescent="0.25">
      <c r="A222" s="22">
        <f>IF(C222&gt;0,COUNT($A$5:A221)+1,"")</f>
        <v>188</v>
      </c>
      <c r="B222" s="8" t="s">
        <v>716</v>
      </c>
      <c r="C222" s="23" t="s">
        <v>7</v>
      </c>
      <c r="D222" s="24"/>
      <c r="E222" s="25"/>
      <c r="F222" s="26">
        <f t="shared" si="3"/>
        <v>0</v>
      </c>
    </row>
    <row r="223" spans="1:6" ht="15" customHeight="1" x14ac:dyDescent="0.25">
      <c r="A223" s="22">
        <f>IF(C223&gt;0,COUNT($A$5:A222)+1,"")</f>
        <v>189</v>
      </c>
      <c r="B223" s="8" t="s">
        <v>717</v>
      </c>
      <c r="C223" s="23" t="s">
        <v>6</v>
      </c>
      <c r="D223" s="24"/>
      <c r="E223" s="25"/>
      <c r="F223" s="26">
        <f t="shared" si="3"/>
        <v>0</v>
      </c>
    </row>
    <row r="224" spans="1:6" ht="15" customHeight="1" x14ac:dyDescent="0.25">
      <c r="A224" s="22">
        <f>IF(C224&gt;0,COUNT($A$5:A223)+1,"")</f>
        <v>190</v>
      </c>
      <c r="B224" s="8" t="s">
        <v>718</v>
      </c>
      <c r="C224" s="23" t="s">
        <v>7</v>
      </c>
      <c r="D224" s="24"/>
      <c r="E224" s="25"/>
      <c r="F224" s="26">
        <f t="shared" si="3"/>
        <v>0</v>
      </c>
    </row>
    <row r="225" spans="1:6" ht="30" customHeight="1" x14ac:dyDescent="0.25">
      <c r="A225" s="22">
        <f>IF(C225&gt;0,COUNT($A$5:A224)+1,"")</f>
        <v>191</v>
      </c>
      <c r="B225" s="8" t="s">
        <v>719</v>
      </c>
      <c r="C225" s="23" t="s">
        <v>6</v>
      </c>
      <c r="D225" s="24"/>
      <c r="E225" s="25"/>
      <c r="F225" s="26">
        <f t="shared" si="3"/>
        <v>0</v>
      </c>
    </row>
    <row r="226" spans="1:6" ht="15" customHeight="1" x14ac:dyDescent="0.25">
      <c r="A226" s="22">
        <f>IF(C226&gt;0,COUNT($A$5:A225)+1,"")</f>
        <v>192</v>
      </c>
      <c r="B226" s="33" t="s">
        <v>720</v>
      </c>
      <c r="C226" s="23" t="s">
        <v>6</v>
      </c>
      <c r="D226" s="24"/>
      <c r="E226" s="25"/>
      <c r="F226" s="26">
        <f t="shared" si="3"/>
        <v>0</v>
      </c>
    </row>
    <row r="227" spans="1:6" ht="15" customHeight="1" x14ac:dyDescent="0.25">
      <c r="A227" s="22">
        <f>IF(C227&gt;0,COUNT($A$5:A226)+1,"")</f>
        <v>193</v>
      </c>
      <c r="B227" s="33" t="s">
        <v>721</v>
      </c>
      <c r="C227" s="23" t="s">
        <v>5</v>
      </c>
      <c r="D227" s="24"/>
      <c r="E227" s="25"/>
      <c r="F227" s="26">
        <f t="shared" si="3"/>
        <v>0</v>
      </c>
    </row>
    <row r="228" spans="1:6" ht="15" customHeight="1" x14ac:dyDescent="0.25">
      <c r="A228" s="28" t="str">
        <f>IF(C228&gt;0,COUNT($A$5:A227)+1,"")</f>
        <v/>
      </c>
      <c r="B228" s="10" t="s">
        <v>722</v>
      </c>
      <c r="C228" s="29"/>
      <c r="D228" s="30"/>
      <c r="E228" s="31"/>
      <c r="F228" s="32"/>
    </row>
    <row r="229" spans="1:6" ht="15" customHeight="1" x14ac:dyDescent="0.25">
      <c r="A229" s="22">
        <f>IF(C229&gt;0,COUNT($A$5:A228)+1,"")</f>
        <v>194</v>
      </c>
      <c r="B229" s="8" t="s">
        <v>723</v>
      </c>
      <c r="C229" s="23" t="s">
        <v>7</v>
      </c>
      <c r="D229" s="24"/>
      <c r="E229" s="25"/>
      <c r="F229" s="26">
        <f>E229*D229</f>
        <v>0</v>
      </c>
    </row>
    <row r="230" spans="1:6" ht="15" customHeight="1" x14ac:dyDescent="0.25">
      <c r="A230" s="22">
        <f>IF(C230&gt;0,COUNT($A$5:A229)+1,"")</f>
        <v>195</v>
      </c>
      <c r="B230" s="8" t="s">
        <v>724</v>
      </c>
      <c r="C230" s="23" t="s">
        <v>6</v>
      </c>
      <c r="D230" s="24"/>
      <c r="E230" s="25"/>
      <c r="F230" s="26">
        <f>E230*D230</f>
        <v>0</v>
      </c>
    </row>
    <row r="231" spans="1:6" ht="15" customHeight="1" x14ac:dyDescent="0.25">
      <c r="A231" s="22">
        <f>IF(C231&gt;0,COUNT($A$5:A230)+1,"")</f>
        <v>196</v>
      </c>
      <c r="B231" s="8" t="s">
        <v>725</v>
      </c>
      <c r="C231" s="23" t="s">
        <v>6</v>
      </c>
      <c r="D231" s="24"/>
      <c r="E231" s="25"/>
      <c r="F231" s="26">
        <f>E231*D231</f>
        <v>0</v>
      </c>
    </row>
    <row r="232" spans="1:6" ht="15" customHeight="1" x14ac:dyDescent="0.25">
      <c r="A232" s="22">
        <f>IF(C232&gt;0,COUNT($A$5:A231)+1,"")</f>
        <v>197</v>
      </c>
      <c r="B232" s="8" t="s">
        <v>726</v>
      </c>
      <c r="C232" s="23" t="s">
        <v>7</v>
      </c>
      <c r="D232" s="24"/>
      <c r="E232" s="25"/>
      <c r="F232" s="26">
        <f>E232*D232</f>
        <v>0</v>
      </c>
    </row>
    <row r="233" spans="1:6" ht="15" customHeight="1" x14ac:dyDescent="0.25">
      <c r="A233" s="22">
        <f>IF(C233&gt;0,COUNT($A$5:A232)+1,"")</f>
        <v>198</v>
      </c>
      <c r="B233" s="8" t="s">
        <v>727</v>
      </c>
      <c r="C233" s="23" t="s">
        <v>6</v>
      </c>
      <c r="D233" s="24"/>
      <c r="E233" s="25"/>
      <c r="F233" s="26">
        <f>E233*D233</f>
        <v>0</v>
      </c>
    </row>
    <row r="234" spans="1:6" ht="15" customHeight="1" x14ac:dyDescent="0.25">
      <c r="A234" s="28" t="str">
        <f>IF(C234&gt;0,COUNT($A$5:A233)+1,"")</f>
        <v/>
      </c>
      <c r="B234" s="10" t="s">
        <v>728</v>
      </c>
      <c r="C234" s="29"/>
      <c r="D234" s="30"/>
      <c r="E234" s="31"/>
      <c r="F234" s="32"/>
    </row>
    <row r="235" spans="1:6" ht="15" customHeight="1" x14ac:dyDescent="0.25">
      <c r="A235" s="22">
        <f>IF(C235&gt;0,COUNT($A$5:A234)+1,"")</f>
        <v>199</v>
      </c>
      <c r="B235" s="8" t="s">
        <v>729</v>
      </c>
      <c r="C235" s="23" t="s">
        <v>6</v>
      </c>
      <c r="D235" s="24"/>
      <c r="E235" s="25"/>
      <c r="F235" s="26">
        <f t="shared" si="3"/>
        <v>0</v>
      </c>
    </row>
    <row r="236" spans="1:6" ht="15" customHeight="1" x14ac:dyDescent="0.25">
      <c r="A236" s="22">
        <f>IF(C236&gt;0,COUNT($A$5:A235)+1,"")</f>
        <v>200</v>
      </c>
      <c r="B236" s="8" t="s">
        <v>730</v>
      </c>
      <c r="C236" s="23" t="s">
        <v>7</v>
      </c>
      <c r="D236" s="24"/>
      <c r="E236" s="25"/>
      <c r="F236" s="26">
        <f t="shared" si="3"/>
        <v>0</v>
      </c>
    </row>
    <row r="237" spans="1:6" ht="15" customHeight="1" x14ac:dyDescent="0.25">
      <c r="A237" s="22">
        <f>IF(C237&gt;0,COUNT($A$5:A236)+1,"")</f>
        <v>201</v>
      </c>
      <c r="B237" s="8" t="s">
        <v>731</v>
      </c>
      <c r="C237" s="23" t="s">
        <v>6</v>
      </c>
      <c r="D237" s="24"/>
      <c r="E237" s="25"/>
      <c r="F237" s="26">
        <f t="shared" si="3"/>
        <v>0</v>
      </c>
    </row>
    <row r="238" spans="1:6" ht="15" customHeight="1" x14ac:dyDescent="0.25">
      <c r="A238" s="22">
        <f>IF(C238&gt;0,COUNT($A$5:A237)+1,"")</f>
        <v>202</v>
      </c>
      <c r="B238" s="8" t="s">
        <v>732</v>
      </c>
      <c r="C238" s="23" t="s">
        <v>7</v>
      </c>
      <c r="D238" s="24"/>
      <c r="E238" s="25"/>
      <c r="F238" s="26">
        <f t="shared" si="3"/>
        <v>0</v>
      </c>
    </row>
    <row r="239" spans="1:6" ht="15" customHeight="1" x14ac:dyDescent="0.25">
      <c r="A239" s="22">
        <f>IF(C239&gt;0,COUNT($A$5:A238)+1,"")</f>
        <v>203</v>
      </c>
      <c r="B239" s="8" t="s">
        <v>733</v>
      </c>
      <c r="C239" s="23" t="s">
        <v>7</v>
      </c>
      <c r="D239" s="24"/>
      <c r="E239" s="25"/>
      <c r="F239" s="26">
        <f t="shared" si="3"/>
        <v>0</v>
      </c>
    </row>
    <row r="240" spans="1:6" ht="15" customHeight="1" x14ac:dyDescent="0.25">
      <c r="A240" s="22">
        <f>IF(C240&gt;0,COUNT($A$5:A239)+1,"")</f>
        <v>204</v>
      </c>
      <c r="B240" s="8" t="s">
        <v>734</v>
      </c>
      <c r="C240" s="23" t="s">
        <v>7</v>
      </c>
      <c r="D240" s="24"/>
      <c r="E240" s="25"/>
      <c r="F240" s="26">
        <f t="shared" si="3"/>
        <v>0</v>
      </c>
    </row>
    <row r="241" spans="1:6" ht="15" customHeight="1" x14ac:dyDescent="0.25">
      <c r="A241" s="22">
        <f>IF(C241&gt;0,COUNT($A$5:A240)+1,"")</f>
        <v>205</v>
      </c>
      <c r="B241" s="8" t="s">
        <v>735</v>
      </c>
      <c r="C241" s="23" t="s">
        <v>6</v>
      </c>
      <c r="D241" s="24"/>
      <c r="E241" s="25"/>
      <c r="F241" s="26">
        <f t="shared" si="3"/>
        <v>0</v>
      </c>
    </row>
    <row r="242" spans="1:6" ht="15" customHeight="1" x14ac:dyDescent="0.25">
      <c r="A242" s="22">
        <f>IF(C242&gt;0,COUNT($A$5:A241)+1,"")</f>
        <v>206</v>
      </c>
      <c r="B242" s="8" t="s">
        <v>736</v>
      </c>
      <c r="C242" s="23" t="s">
        <v>7</v>
      </c>
      <c r="D242" s="24"/>
      <c r="E242" s="25"/>
      <c r="F242" s="26">
        <f t="shared" si="3"/>
        <v>0</v>
      </c>
    </row>
    <row r="243" spans="1:6" ht="30" customHeight="1" x14ac:dyDescent="0.25">
      <c r="A243" s="22">
        <f>IF(C243&gt;0,COUNT($A$5:A242)+1,"")</f>
        <v>207</v>
      </c>
      <c r="B243" s="8" t="s">
        <v>737</v>
      </c>
      <c r="C243" s="23" t="s">
        <v>6</v>
      </c>
      <c r="D243" s="24"/>
      <c r="E243" s="25"/>
      <c r="F243" s="26">
        <f t="shared" si="3"/>
        <v>0</v>
      </c>
    </row>
    <row r="244" spans="1:6" ht="15" customHeight="1" x14ac:dyDescent="0.25">
      <c r="A244" s="22">
        <f>IF(C244&gt;0,COUNT($A$5:A243)+1,"")</f>
        <v>208</v>
      </c>
      <c r="B244" s="33" t="s">
        <v>738</v>
      </c>
      <c r="C244" s="23" t="s">
        <v>6</v>
      </c>
      <c r="D244" s="24"/>
      <c r="E244" s="25"/>
      <c r="F244" s="26">
        <f t="shared" si="3"/>
        <v>0</v>
      </c>
    </row>
    <row r="245" spans="1:6" ht="15" customHeight="1" x14ac:dyDescent="0.25">
      <c r="A245" s="22">
        <f>IF(C245&gt;0,COUNT($A$5:A244)+1,"")</f>
        <v>209</v>
      </c>
      <c r="B245" s="33" t="s">
        <v>739</v>
      </c>
      <c r="C245" s="23" t="s">
        <v>5</v>
      </c>
      <c r="D245" s="24"/>
      <c r="E245" s="25"/>
      <c r="F245" s="26">
        <f t="shared" si="3"/>
        <v>0</v>
      </c>
    </row>
    <row r="246" spans="1:6" ht="15" customHeight="1" x14ac:dyDescent="0.25">
      <c r="A246" s="28" t="str">
        <f>IF(C246&gt;0,COUNT($A$5:A245)+1,"")</f>
        <v/>
      </c>
      <c r="B246" s="10" t="s">
        <v>740</v>
      </c>
      <c r="C246" s="29"/>
      <c r="D246" s="30"/>
      <c r="E246" s="31"/>
      <c r="F246" s="32"/>
    </row>
    <row r="247" spans="1:6" ht="15" customHeight="1" x14ac:dyDescent="0.25">
      <c r="A247" s="22">
        <f>IF(C247&gt;0,COUNT($A$5:A246)+1,"")</f>
        <v>210</v>
      </c>
      <c r="B247" s="8" t="s">
        <v>741</v>
      </c>
      <c r="C247" s="23" t="s">
        <v>7</v>
      </c>
      <c r="D247" s="24"/>
      <c r="E247" s="25"/>
      <c r="F247" s="26">
        <f>E247*D247</f>
        <v>0</v>
      </c>
    </row>
    <row r="248" spans="1:6" ht="15" customHeight="1" x14ac:dyDescent="0.25">
      <c r="A248" s="22">
        <f>IF(C248&gt;0,COUNT($A$5:A247)+1,"")</f>
        <v>211</v>
      </c>
      <c r="B248" s="8" t="s">
        <v>742</v>
      </c>
      <c r="C248" s="23" t="s">
        <v>6</v>
      </c>
      <c r="D248" s="24"/>
      <c r="E248" s="25"/>
      <c r="F248" s="26">
        <f>E248*D248</f>
        <v>0</v>
      </c>
    </row>
    <row r="249" spans="1:6" ht="15" customHeight="1" x14ac:dyDescent="0.25">
      <c r="A249" s="22">
        <f>IF(C249&gt;0,COUNT($A$5:A248)+1,"")</f>
        <v>212</v>
      </c>
      <c r="B249" s="8" t="s">
        <v>743</v>
      </c>
      <c r="C249" s="23" t="s">
        <v>6</v>
      </c>
      <c r="D249" s="24"/>
      <c r="E249" s="25"/>
      <c r="F249" s="26">
        <f>E249*D249</f>
        <v>0</v>
      </c>
    </row>
    <row r="250" spans="1:6" ht="15" customHeight="1" x14ac:dyDescent="0.25">
      <c r="A250" s="22">
        <f>IF(C250&gt;0,COUNT($A$5:A249)+1,"")</f>
        <v>213</v>
      </c>
      <c r="B250" s="8" t="s">
        <v>744</v>
      </c>
      <c r="C250" s="23" t="s">
        <v>7</v>
      </c>
      <c r="D250" s="24"/>
      <c r="E250" s="25"/>
      <c r="F250" s="26">
        <f>E250*D250</f>
        <v>0</v>
      </c>
    </row>
    <row r="251" spans="1:6" ht="15" customHeight="1" x14ac:dyDescent="0.25">
      <c r="A251" s="22">
        <f>IF(C251&gt;0,COUNT($A$5:A250)+1,"")</f>
        <v>214</v>
      </c>
      <c r="B251" s="8" t="s">
        <v>745</v>
      </c>
      <c r="C251" s="23" t="s">
        <v>6</v>
      </c>
      <c r="D251" s="24"/>
      <c r="E251" s="25"/>
      <c r="F251" s="26">
        <f>E251*D251</f>
        <v>0</v>
      </c>
    </row>
    <row r="252" spans="1:6" ht="15" customHeight="1" x14ac:dyDescent="0.25">
      <c r="A252" s="28" t="str">
        <f>IF(C252&gt;0,COUNT($A$5:A251)+1,"")</f>
        <v/>
      </c>
      <c r="B252" s="10" t="s">
        <v>746</v>
      </c>
      <c r="C252" s="29"/>
      <c r="D252" s="30"/>
      <c r="E252" s="31"/>
      <c r="F252" s="32"/>
    </row>
    <row r="253" spans="1:6" ht="15" customHeight="1" x14ac:dyDescent="0.25">
      <c r="A253" s="22">
        <f>IF(C253&gt;0,COUNT($A$5:A252)+1,"")</f>
        <v>215</v>
      </c>
      <c r="B253" s="8" t="s">
        <v>747</v>
      </c>
      <c r="C253" s="23" t="s">
        <v>6</v>
      </c>
      <c r="D253" s="24"/>
      <c r="E253" s="25"/>
      <c r="F253" s="26">
        <f t="shared" ref="F253:F315" si="4">E253*D253</f>
        <v>0</v>
      </c>
    </row>
    <row r="254" spans="1:6" ht="15" customHeight="1" x14ac:dyDescent="0.25">
      <c r="A254" s="22">
        <f>IF(C254&gt;0,COUNT($A$5:A253)+1,"")</f>
        <v>216</v>
      </c>
      <c r="B254" s="8" t="s">
        <v>748</v>
      </c>
      <c r="C254" s="23" t="s">
        <v>7</v>
      </c>
      <c r="D254" s="24"/>
      <c r="E254" s="25"/>
      <c r="F254" s="26">
        <f t="shared" si="4"/>
        <v>0</v>
      </c>
    </row>
    <row r="255" spans="1:6" ht="15" customHeight="1" x14ac:dyDescent="0.25">
      <c r="A255" s="22">
        <f>IF(C255&gt;0,COUNT($A$5:A254)+1,"")</f>
        <v>217</v>
      </c>
      <c r="B255" s="8" t="s">
        <v>749</v>
      </c>
      <c r="C255" s="23" t="s">
        <v>6</v>
      </c>
      <c r="D255" s="24"/>
      <c r="E255" s="25"/>
      <c r="F255" s="26">
        <f t="shared" si="4"/>
        <v>0</v>
      </c>
    </row>
    <row r="256" spans="1:6" ht="15" customHeight="1" x14ac:dyDescent="0.25">
      <c r="A256" s="22">
        <f>IF(C256&gt;0,COUNT($A$5:A255)+1,"")</f>
        <v>218</v>
      </c>
      <c r="B256" s="8" t="s">
        <v>750</v>
      </c>
      <c r="C256" s="23" t="s">
        <v>7</v>
      </c>
      <c r="D256" s="24"/>
      <c r="E256" s="25"/>
      <c r="F256" s="26">
        <f t="shared" si="4"/>
        <v>0</v>
      </c>
    </row>
    <row r="257" spans="1:6" ht="15" customHeight="1" x14ac:dyDescent="0.25">
      <c r="A257" s="22">
        <f>IF(C257&gt;0,COUNT($A$5:A256)+1,"")</f>
        <v>219</v>
      </c>
      <c r="B257" s="8" t="s">
        <v>751</v>
      </c>
      <c r="C257" s="23" t="s">
        <v>7</v>
      </c>
      <c r="D257" s="24"/>
      <c r="E257" s="25"/>
      <c r="F257" s="26">
        <f t="shared" si="4"/>
        <v>0</v>
      </c>
    </row>
    <row r="258" spans="1:6" ht="15" customHeight="1" x14ac:dyDescent="0.25">
      <c r="A258" s="22">
        <f>IF(C258&gt;0,COUNT($A$5:A257)+1,"")</f>
        <v>220</v>
      </c>
      <c r="B258" s="8" t="s">
        <v>752</v>
      </c>
      <c r="C258" s="23" t="s">
        <v>7</v>
      </c>
      <c r="D258" s="24"/>
      <c r="E258" s="25"/>
      <c r="F258" s="26">
        <f t="shared" si="4"/>
        <v>0</v>
      </c>
    </row>
    <row r="259" spans="1:6" ht="15" customHeight="1" x14ac:dyDescent="0.25">
      <c r="A259" s="22">
        <f>IF(C259&gt;0,COUNT($A$5:A258)+1,"")</f>
        <v>221</v>
      </c>
      <c r="B259" s="8" t="s">
        <v>753</v>
      </c>
      <c r="C259" s="23" t="s">
        <v>6</v>
      </c>
      <c r="D259" s="24"/>
      <c r="E259" s="25"/>
      <c r="F259" s="26">
        <f t="shared" si="4"/>
        <v>0</v>
      </c>
    </row>
    <row r="260" spans="1:6" ht="15" customHeight="1" x14ac:dyDescent="0.25">
      <c r="A260" s="22">
        <f>IF(C260&gt;0,COUNT($A$5:A259)+1,"")</f>
        <v>222</v>
      </c>
      <c r="B260" s="8" t="s">
        <v>754</v>
      </c>
      <c r="C260" s="23" t="s">
        <v>7</v>
      </c>
      <c r="D260" s="24"/>
      <c r="E260" s="25"/>
      <c r="F260" s="26">
        <f t="shared" si="4"/>
        <v>0</v>
      </c>
    </row>
    <row r="261" spans="1:6" ht="30" customHeight="1" x14ac:dyDescent="0.25">
      <c r="A261" s="22">
        <f>IF(C261&gt;0,COUNT($A$5:A260)+1,"")</f>
        <v>223</v>
      </c>
      <c r="B261" s="8" t="s">
        <v>755</v>
      </c>
      <c r="C261" s="23" t="s">
        <v>6</v>
      </c>
      <c r="D261" s="24"/>
      <c r="E261" s="25"/>
      <c r="F261" s="26">
        <f t="shared" si="4"/>
        <v>0</v>
      </c>
    </row>
    <row r="262" spans="1:6" ht="15" customHeight="1" x14ac:dyDescent="0.25">
      <c r="A262" s="22">
        <f>IF(C262&gt;0,COUNT($A$5:A261)+1,"")</f>
        <v>224</v>
      </c>
      <c r="B262" s="33" t="s">
        <v>756</v>
      </c>
      <c r="C262" s="23" t="s">
        <v>6</v>
      </c>
      <c r="D262" s="24"/>
      <c r="E262" s="25"/>
      <c r="F262" s="26">
        <f t="shared" si="4"/>
        <v>0</v>
      </c>
    </row>
    <row r="263" spans="1:6" ht="15" customHeight="1" x14ac:dyDescent="0.25">
      <c r="A263" s="22">
        <f>IF(C263&gt;0,COUNT($A$5:A262)+1,"")</f>
        <v>225</v>
      </c>
      <c r="B263" s="33" t="s">
        <v>757</v>
      </c>
      <c r="C263" s="23" t="s">
        <v>5</v>
      </c>
      <c r="D263" s="24"/>
      <c r="E263" s="25"/>
      <c r="F263" s="26">
        <f t="shared" si="4"/>
        <v>0</v>
      </c>
    </row>
    <row r="264" spans="1:6" ht="15" customHeight="1" x14ac:dyDescent="0.25">
      <c r="A264" s="28" t="str">
        <f>IF(C264&gt;0,COUNT($A$5:A263)+1,"")</f>
        <v/>
      </c>
      <c r="B264" s="10" t="s">
        <v>758</v>
      </c>
      <c r="C264" s="29"/>
      <c r="D264" s="30"/>
      <c r="E264" s="31"/>
      <c r="F264" s="32"/>
    </row>
    <row r="265" spans="1:6" ht="15" customHeight="1" x14ac:dyDescent="0.25">
      <c r="A265" s="22">
        <f>IF(C265&gt;0,COUNT($A$5:A264)+1,"")</f>
        <v>226</v>
      </c>
      <c r="B265" s="8" t="s">
        <v>759</v>
      </c>
      <c r="C265" s="23" t="s">
        <v>7</v>
      </c>
      <c r="D265" s="24"/>
      <c r="E265" s="25"/>
      <c r="F265" s="26">
        <f>E265*D265</f>
        <v>0</v>
      </c>
    </row>
    <row r="266" spans="1:6" ht="15" customHeight="1" x14ac:dyDescent="0.25">
      <c r="A266" s="22">
        <f>IF(C266&gt;0,COUNT($A$5:A265)+1,"")</f>
        <v>227</v>
      </c>
      <c r="B266" s="8" t="s">
        <v>760</v>
      </c>
      <c r="C266" s="23" t="s">
        <v>6</v>
      </c>
      <c r="D266" s="24"/>
      <c r="E266" s="25"/>
      <c r="F266" s="26">
        <f>E266*D266</f>
        <v>0</v>
      </c>
    </row>
    <row r="267" spans="1:6" ht="15" customHeight="1" x14ac:dyDescent="0.25">
      <c r="A267" s="22">
        <f>IF(C267&gt;0,COUNT($A$5:A266)+1,"")</f>
        <v>228</v>
      </c>
      <c r="B267" s="8" t="s">
        <v>761</v>
      </c>
      <c r="C267" s="23" t="s">
        <v>6</v>
      </c>
      <c r="D267" s="24"/>
      <c r="E267" s="25"/>
      <c r="F267" s="26">
        <f>E267*D267</f>
        <v>0</v>
      </c>
    </row>
    <row r="268" spans="1:6" ht="15" customHeight="1" x14ac:dyDescent="0.25">
      <c r="A268" s="22">
        <f>IF(C268&gt;0,COUNT($A$5:A267)+1,"")</f>
        <v>229</v>
      </c>
      <c r="B268" s="8" t="s">
        <v>762</v>
      </c>
      <c r="C268" s="23" t="s">
        <v>7</v>
      </c>
      <c r="D268" s="24"/>
      <c r="E268" s="25"/>
      <c r="F268" s="26">
        <f>E268*D268</f>
        <v>0</v>
      </c>
    </row>
    <row r="269" spans="1:6" ht="15" customHeight="1" x14ac:dyDescent="0.25">
      <c r="A269" s="22">
        <f>IF(C269&gt;0,COUNT($A$5:A268)+1,"")</f>
        <v>230</v>
      </c>
      <c r="B269" s="8" t="s">
        <v>763</v>
      </c>
      <c r="C269" s="23" t="s">
        <v>6</v>
      </c>
      <c r="D269" s="24"/>
      <c r="E269" s="25"/>
      <c r="F269" s="26">
        <f>E269*D269</f>
        <v>0</v>
      </c>
    </row>
    <row r="270" spans="1:6" ht="15" customHeight="1" x14ac:dyDescent="0.25">
      <c r="A270" s="28" t="str">
        <f>IF(C270&gt;0,COUNT($A$5:A269)+1,"")</f>
        <v/>
      </c>
      <c r="B270" s="10" t="s">
        <v>764</v>
      </c>
      <c r="C270" s="29"/>
      <c r="D270" s="30"/>
      <c r="E270" s="31"/>
      <c r="F270" s="32"/>
    </row>
    <row r="271" spans="1:6" ht="15" customHeight="1" x14ac:dyDescent="0.25">
      <c r="A271" s="22">
        <f>IF(C271&gt;0,COUNT($A$5:A270)+1,"")</f>
        <v>231</v>
      </c>
      <c r="B271" s="8" t="s">
        <v>765</v>
      </c>
      <c r="C271" s="23" t="s">
        <v>6</v>
      </c>
      <c r="D271" s="24"/>
      <c r="E271" s="25"/>
      <c r="F271" s="26">
        <f t="shared" si="4"/>
        <v>0</v>
      </c>
    </row>
    <row r="272" spans="1:6" ht="15" customHeight="1" x14ac:dyDescent="0.25">
      <c r="A272" s="22">
        <f>IF(C272&gt;0,COUNT($A$5:A271)+1,"")</f>
        <v>232</v>
      </c>
      <c r="B272" s="8" t="s">
        <v>766</v>
      </c>
      <c r="C272" s="23" t="s">
        <v>7</v>
      </c>
      <c r="D272" s="24"/>
      <c r="E272" s="25"/>
      <c r="F272" s="26">
        <f t="shared" si="4"/>
        <v>0</v>
      </c>
    </row>
    <row r="273" spans="1:6" ht="15" customHeight="1" x14ac:dyDescent="0.25">
      <c r="A273" s="22">
        <f>IF(C273&gt;0,COUNT($A$5:A272)+1,"")</f>
        <v>233</v>
      </c>
      <c r="B273" s="8" t="s">
        <v>767</v>
      </c>
      <c r="C273" s="23" t="s">
        <v>6</v>
      </c>
      <c r="D273" s="24"/>
      <c r="E273" s="25"/>
      <c r="F273" s="26">
        <f t="shared" si="4"/>
        <v>0</v>
      </c>
    </row>
    <row r="274" spans="1:6" ht="15" customHeight="1" x14ac:dyDescent="0.25">
      <c r="A274" s="22">
        <f>IF(C274&gt;0,COUNT($A$5:A273)+1,"")</f>
        <v>234</v>
      </c>
      <c r="B274" s="8" t="s">
        <v>768</v>
      </c>
      <c r="C274" s="23" t="s">
        <v>7</v>
      </c>
      <c r="D274" s="24"/>
      <c r="E274" s="25"/>
      <c r="F274" s="26">
        <f t="shared" si="4"/>
        <v>0</v>
      </c>
    </row>
    <row r="275" spans="1:6" ht="15" customHeight="1" x14ac:dyDescent="0.25">
      <c r="A275" s="22">
        <f>IF(C275&gt;0,COUNT($A$5:A274)+1,"")</f>
        <v>235</v>
      </c>
      <c r="B275" s="8" t="s">
        <v>769</v>
      </c>
      <c r="C275" s="23" t="s">
        <v>7</v>
      </c>
      <c r="D275" s="24"/>
      <c r="E275" s="25"/>
      <c r="F275" s="26">
        <f t="shared" si="4"/>
        <v>0</v>
      </c>
    </row>
    <row r="276" spans="1:6" ht="15" customHeight="1" x14ac:dyDescent="0.25">
      <c r="A276" s="22">
        <f>IF(C276&gt;0,COUNT($A$5:A275)+1,"")</f>
        <v>236</v>
      </c>
      <c r="B276" s="8" t="s">
        <v>770</v>
      </c>
      <c r="C276" s="23" t="s">
        <v>7</v>
      </c>
      <c r="D276" s="24"/>
      <c r="E276" s="25"/>
      <c r="F276" s="26">
        <f t="shared" si="4"/>
        <v>0</v>
      </c>
    </row>
    <row r="277" spans="1:6" ht="15" customHeight="1" x14ac:dyDescent="0.25">
      <c r="A277" s="22">
        <f>IF(C277&gt;0,COUNT($A$5:A276)+1,"")</f>
        <v>237</v>
      </c>
      <c r="B277" s="8" t="s">
        <v>771</v>
      </c>
      <c r="C277" s="23" t="s">
        <v>6</v>
      </c>
      <c r="D277" s="24"/>
      <c r="E277" s="25"/>
      <c r="F277" s="26">
        <f t="shared" si="4"/>
        <v>0</v>
      </c>
    </row>
    <row r="278" spans="1:6" ht="15" customHeight="1" x14ac:dyDescent="0.25">
      <c r="A278" s="22">
        <f>IF(C278&gt;0,COUNT($A$5:A277)+1,"")</f>
        <v>238</v>
      </c>
      <c r="B278" s="8" t="s">
        <v>772</v>
      </c>
      <c r="C278" s="23" t="s">
        <v>7</v>
      </c>
      <c r="D278" s="24"/>
      <c r="E278" s="25"/>
      <c r="F278" s="26">
        <f t="shared" si="4"/>
        <v>0</v>
      </c>
    </row>
    <row r="279" spans="1:6" ht="30" customHeight="1" x14ac:dyDescent="0.25">
      <c r="A279" s="22">
        <f>IF(C279&gt;0,COUNT($A$5:A278)+1,"")</f>
        <v>239</v>
      </c>
      <c r="B279" s="8" t="s">
        <v>773</v>
      </c>
      <c r="C279" s="23" t="s">
        <v>6</v>
      </c>
      <c r="D279" s="24"/>
      <c r="E279" s="25"/>
      <c r="F279" s="26">
        <f t="shared" si="4"/>
        <v>0</v>
      </c>
    </row>
    <row r="280" spans="1:6" ht="15" customHeight="1" x14ac:dyDescent="0.25">
      <c r="A280" s="22">
        <f>IF(C280&gt;0,COUNT($A$5:A279)+1,"")</f>
        <v>240</v>
      </c>
      <c r="B280" s="33" t="s">
        <v>774</v>
      </c>
      <c r="C280" s="23" t="s">
        <v>6</v>
      </c>
      <c r="D280" s="24"/>
      <c r="E280" s="25"/>
      <c r="F280" s="26">
        <f t="shared" si="4"/>
        <v>0</v>
      </c>
    </row>
    <row r="281" spans="1:6" ht="15" customHeight="1" x14ac:dyDescent="0.25">
      <c r="A281" s="22">
        <f>IF(C281&gt;0,COUNT($A$5:A280)+1,"")</f>
        <v>241</v>
      </c>
      <c r="B281" s="33" t="s">
        <v>775</v>
      </c>
      <c r="C281" s="23" t="s">
        <v>5</v>
      </c>
      <c r="D281" s="24"/>
      <c r="E281" s="25"/>
      <c r="F281" s="26">
        <f t="shared" si="4"/>
        <v>0</v>
      </c>
    </row>
    <row r="282" spans="1:6" ht="15" customHeight="1" x14ac:dyDescent="0.25">
      <c r="A282" s="28" t="str">
        <f>IF(C282&gt;0,COUNT($A$5:A281)+1,"")</f>
        <v/>
      </c>
      <c r="B282" s="10" t="s">
        <v>776</v>
      </c>
      <c r="C282" s="29"/>
      <c r="D282" s="30"/>
      <c r="E282" s="31"/>
      <c r="F282" s="32"/>
    </row>
    <row r="283" spans="1:6" ht="15" customHeight="1" x14ac:dyDescent="0.25">
      <c r="A283" s="22">
        <f>IF(C283&gt;0,COUNT($A$5:A282)+1,"")</f>
        <v>242</v>
      </c>
      <c r="B283" s="8" t="s">
        <v>777</v>
      </c>
      <c r="C283" s="23" t="s">
        <v>7</v>
      </c>
      <c r="D283" s="24"/>
      <c r="E283" s="25"/>
      <c r="F283" s="26">
        <f>E283*D283</f>
        <v>0</v>
      </c>
    </row>
    <row r="284" spans="1:6" ht="15" customHeight="1" x14ac:dyDescent="0.25">
      <c r="A284" s="22">
        <f>IF(C284&gt;0,COUNT($A$5:A283)+1,"")</f>
        <v>243</v>
      </c>
      <c r="B284" s="8" t="s">
        <v>778</v>
      </c>
      <c r="C284" s="23" t="s">
        <v>6</v>
      </c>
      <c r="D284" s="24"/>
      <c r="E284" s="25"/>
      <c r="F284" s="26">
        <f>E284*D284</f>
        <v>0</v>
      </c>
    </row>
    <row r="285" spans="1:6" ht="15" customHeight="1" x14ac:dyDescent="0.25">
      <c r="A285" s="22">
        <f>IF(C285&gt;0,COUNT($A$5:A284)+1,"")</f>
        <v>244</v>
      </c>
      <c r="B285" s="8" t="s">
        <v>779</v>
      </c>
      <c r="C285" s="23" t="s">
        <v>6</v>
      </c>
      <c r="D285" s="24"/>
      <c r="E285" s="25"/>
      <c r="F285" s="26">
        <f>E285*D285</f>
        <v>0</v>
      </c>
    </row>
    <row r="286" spans="1:6" ht="15" customHeight="1" x14ac:dyDescent="0.25">
      <c r="A286" s="22">
        <f>IF(C286&gt;0,COUNT($A$5:A285)+1,"")</f>
        <v>245</v>
      </c>
      <c r="B286" s="8" t="s">
        <v>780</v>
      </c>
      <c r="C286" s="23" t="s">
        <v>7</v>
      </c>
      <c r="D286" s="24"/>
      <c r="E286" s="25"/>
      <c r="F286" s="26">
        <f>E286*D286</f>
        <v>0</v>
      </c>
    </row>
    <row r="287" spans="1:6" ht="15" customHeight="1" x14ac:dyDescent="0.25">
      <c r="A287" s="22">
        <f>IF(C287&gt;0,COUNT($A$5:A286)+1,"")</f>
        <v>246</v>
      </c>
      <c r="B287" s="8" t="s">
        <v>781</v>
      </c>
      <c r="C287" s="23" t="s">
        <v>6</v>
      </c>
      <c r="D287" s="24"/>
      <c r="E287" s="25"/>
      <c r="F287" s="26">
        <f>E287*D287</f>
        <v>0</v>
      </c>
    </row>
    <row r="288" spans="1:6" ht="15" customHeight="1" x14ac:dyDescent="0.25">
      <c r="A288" s="28" t="str">
        <f>IF(C288&gt;0,COUNT($A$5:A287)+1,"")</f>
        <v/>
      </c>
      <c r="B288" s="10" t="s">
        <v>782</v>
      </c>
      <c r="C288" s="29"/>
      <c r="D288" s="30"/>
      <c r="E288" s="31"/>
      <c r="F288" s="32"/>
    </row>
    <row r="289" spans="1:6" ht="15" customHeight="1" x14ac:dyDescent="0.25">
      <c r="A289" s="22">
        <f>IF(C289&gt;0,COUNT($A$5:A288)+1,"")</f>
        <v>247</v>
      </c>
      <c r="B289" s="8" t="s">
        <v>783</v>
      </c>
      <c r="C289" s="23" t="s">
        <v>6</v>
      </c>
      <c r="D289" s="24"/>
      <c r="E289" s="25"/>
      <c r="F289" s="26">
        <f t="shared" si="4"/>
        <v>0</v>
      </c>
    </row>
    <row r="290" spans="1:6" ht="15" customHeight="1" x14ac:dyDescent="0.25">
      <c r="A290" s="22">
        <f>IF(C290&gt;0,COUNT($A$5:A289)+1,"")</f>
        <v>248</v>
      </c>
      <c r="B290" s="8" t="s">
        <v>784</v>
      </c>
      <c r="C290" s="23" t="s">
        <v>7</v>
      </c>
      <c r="D290" s="24"/>
      <c r="E290" s="25"/>
      <c r="F290" s="26">
        <f t="shared" si="4"/>
        <v>0</v>
      </c>
    </row>
    <row r="291" spans="1:6" ht="15" customHeight="1" x14ac:dyDescent="0.25">
      <c r="A291" s="22">
        <f>IF(C291&gt;0,COUNT($A$5:A290)+1,"")</f>
        <v>249</v>
      </c>
      <c r="B291" s="8" t="s">
        <v>785</v>
      </c>
      <c r="C291" s="23" t="s">
        <v>6</v>
      </c>
      <c r="D291" s="24"/>
      <c r="E291" s="25"/>
      <c r="F291" s="26">
        <f t="shared" si="4"/>
        <v>0</v>
      </c>
    </row>
    <row r="292" spans="1:6" ht="15" customHeight="1" x14ac:dyDescent="0.25">
      <c r="A292" s="22">
        <f>IF(C292&gt;0,COUNT($A$5:A291)+1,"")</f>
        <v>250</v>
      </c>
      <c r="B292" s="8" t="s">
        <v>786</v>
      </c>
      <c r="C292" s="23" t="s">
        <v>7</v>
      </c>
      <c r="D292" s="24"/>
      <c r="E292" s="25"/>
      <c r="F292" s="26">
        <f t="shared" si="4"/>
        <v>0</v>
      </c>
    </row>
    <row r="293" spans="1:6" ht="15" customHeight="1" x14ac:dyDescent="0.25">
      <c r="A293" s="22">
        <f>IF(C293&gt;0,COUNT($A$5:A292)+1,"")</f>
        <v>251</v>
      </c>
      <c r="B293" s="8" t="s">
        <v>787</v>
      </c>
      <c r="C293" s="23" t="s">
        <v>7</v>
      </c>
      <c r="D293" s="24"/>
      <c r="E293" s="25"/>
      <c r="F293" s="26">
        <f t="shared" si="4"/>
        <v>0</v>
      </c>
    </row>
    <row r="294" spans="1:6" ht="15" customHeight="1" x14ac:dyDescent="0.25">
      <c r="A294" s="22">
        <f>IF(C294&gt;0,COUNT($A$5:A293)+1,"")</f>
        <v>252</v>
      </c>
      <c r="B294" s="8" t="s">
        <v>788</v>
      </c>
      <c r="C294" s="23" t="s">
        <v>7</v>
      </c>
      <c r="D294" s="24"/>
      <c r="E294" s="25"/>
      <c r="F294" s="26">
        <f t="shared" si="4"/>
        <v>0</v>
      </c>
    </row>
    <row r="295" spans="1:6" ht="15" customHeight="1" x14ac:dyDescent="0.25">
      <c r="A295" s="22">
        <f>IF(C295&gt;0,COUNT($A$5:A294)+1,"")</f>
        <v>253</v>
      </c>
      <c r="B295" s="8" t="s">
        <v>789</v>
      </c>
      <c r="C295" s="23" t="s">
        <v>6</v>
      </c>
      <c r="D295" s="24"/>
      <c r="E295" s="25"/>
      <c r="F295" s="26">
        <f t="shared" si="4"/>
        <v>0</v>
      </c>
    </row>
    <row r="296" spans="1:6" ht="15" customHeight="1" x14ac:dyDescent="0.25">
      <c r="A296" s="22">
        <f>IF(C296&gt;0,COUNT($A$5:A295)+1,"")</f>
        <v>254</v>
      </c>
      <c r="B296" s="8" t="s">
        <v>790</v>
      </c>
      <c r="C296" s="23" t="s">
        <v>7</v>
      </c>
      <c r="D296" s="24"/>
      <c r="E296" s="25"/>
      <c r="F296" s="26">
        <f t="shared" si="4"/>
        <v>0</v>
      </c>
    </row>
    <row r="297" spans="1:6" ht="30" customHeight="1" x14ac:dyDescent="0.25">
      <c r="A297" s="22">
        <f>IF(C297&gt;0,COUNT($A$5:A296)+1,"")</f>
        <v>255</v>
      </c>
      <c r="B297" s="8" t="s">
        <v>791</v>
      </c>
      <c r="C297" s="23" t="s">
        <v>6</v>
      </c>
      <c r="D297" s="24"/>
      <c r="E297" s="25"/>
      <c r="F297" s="26">
        <f t="shared" si="4"/>
        <v>0</v>
      </c>
    </row>
    <row r="298" spans="1:6" ht="15" customHeight="1" x14ac:dyDescent="0.25">
      <c r="A298" s="22">
        <f>IF(C298&gt;0,COUNT($A$5:A297)+1,"")</f>
        <v>256</v>
      </c>
      <c r="B298" s="33" t="s">
        <v>792</v>
      </c>
      <c r="C298" s="23" t="s">
        <v>6</v>
      </c>
      <c r="D298" s="24"/>
      <c r="E298" s="25"/>
      <c r="F298" s="26">
        <f t="shared" si="4"/>
        <v>0</v>
      </c>
    </row>
    <row r="299" spans="1:6" ht="15" customHeight="1" x14ac:dyDescent="0.25">
      <c r="A299" s="22">
        <f>IF(C299&gt;0,COUNT($A$5:A298)+1,"")</f>
        <v>257</v>
      </c>
      <c r="B299" s="33" t="s">
        <v>793</v>
      </c>
      <c r="C299" s="23" t="s">
        <v>5</v>
      </c>
      <c r="D299" s="24"/>
      <c r="E299" s="25"/>
      <c r="F299" s="26">
        <f t="shared" si="4"/>
        <v>0</v>
      </c>
    </row>
    <row r="300" spans="1:6" ht="15" customHeight="1" x14ac:dyDescent="0.25">
      <c r="A300" s="28" t="str">
        <f>IF(C300&gt;0,COUNT($A$5:A299)+1,"")</f>
        <v/>
      </c>
      <c r="B300" s="10" t="s">
        <v>794</v>
      </c>
      <c r="C300" s="29"/>
      <c r="D300" s="30"/>
      <c r="E300" s="31"/>
      <c r="F300" s="32"/>
    </row>
    <row r="301" spans="1:6" ht="15" customHeight="1" x14ac:dyDescent="0.25">
      <c r="A301" s="22">
        <f>IF(C301&gt;0,COUNT($A$5:A300)+1,"")</f>
        <v>258</v>
      </c>
      <c r="B301" s="8" t="s">
        <v>795</v>
      </c>
      <c r="C301" s="23" t="s">
        <v>6</v>
      </c>
      <c r="D301" s="24"/>
      <c r="E301" s="25"/>
      <c r="F301" s="26">
        <f t="shared" si="4"/>
        <v>0</v>
      </c>
    </row>
    <row r="302" spans="1:6" ht="15" customHeight="1" x14ac:dyDescent="0.25">
      <c r="A302" s="22">
        <f>IF(C302&gt;0,COUNT($A$5:A301)+1,"")</f>
        <v>259</v>
      </c>
      <c r="B302" s="8" t="s">
        <v>796</v>
      </c>
      <c r="C302" s="23" t="s">
        <v>7</v>
      </c>
      <c r="D302" s="24"/>
      <c r="E302" s="25"/>
      <c r="F302" s="26">
        <f t="shared" si="4"/>
        <v>0</v>
      </c>
    </row>
    <row r="303" spans="1:6" ht="15" customHeight="1" x14ac:dyDescent="0.25">
      <c r="A303" s="28" t="str">
        <f>IF(C303&gt;0,COUNT($A$5:A302)+1,"")</f>
        <v/>
      </c>
      <c r="B303" s="10" t="s">
        <v>797</v>
      </c>
      <c r="C303" s="29"/>
      <c r="D303" s="30"/>
      <c r="E303" s="31"/>
      <c r="F303" s="32"/>
    </row>
    <row r="304" spans="1:6" ht="15" customHeight="1" x14ac:dyDescent="0.25">
      <c r="A304" s="22">
        <f>IF(C304&gt;0,COUNT($A$5:A303)+1,"")</f>
        <v>260</v>
      </c>
      <c r="B304" s="8" t="s">
        <v>798</v>
      </c>
      <c r="C304" s="23" t="s">
        <v>6</v>
      </c>
      <c r="D304" s="24"/>
      <c r="E304" s="25"/>
      <c r="F304" s="26">
        <f t="shared" si="4"/>
        <v>0</v>
      </c>
    </row>
    <row r="305" spans="1:6" ht="15" customHeight="1" x14ac:dyDescent="0.25">
      <c r="A305" s="22">
        <f>IF(C305&gt;0,COUNT($A$5:A304)+1,"")</f>
        <v>261</v>
      </c>
      <c r="B305" s="8" t="s">
        <v>799</v>
      </c>
      <c r="C305" s="23" t="s">
        <v>7</v>
      </c>
      <c r="D305" s="24"/>
      <c r="E305" s="25"/>
      <c r="F305" s="26">
        <f t="shared" si="4"/>
        <v>0</v>
      </c>
    </row>
    <row r="306" spans="1:6" ht="15" customHeight="1" x14ac:dyDescent="0.25">
      <c r="A306" s="28" t="str">
        <f>IF(C306&gt;0,COUNT($A$5:A305)+1,"")</f>
        <v/>
      </c>
      <c r="B306" s="10" t="s">
        <v>800</v>
      </c>
      <c r="C306" s="29"/>
      <c r="D306" s="30"/>
      <c r="E306" s="31"/>
      <c r="F306" s="32"/>
    </row>
    <row r="307" spans="1:6" ht="15" customHeight="1" x14ac:dyDescent="0.25">
      <c r="A307" s="22">
        <f>IF(C307&gt;0,COUNT($A$5:A306)+1,"")</f>
        <v>262</v>
      </c>
      <c r="B307" s="8" t="s">
        <v>801</v>
      </c>
      <c r="C307" s="23" t="s">
        <v>6</v>
      </c>
      <c r="D307" s="24"/>
      <c r="E307" s="25"/>
      <c r="F307" s="26">
        <f t="shared" si="4"/>
        <v>0</v>
      </c>
    </row>
    <row r="308" spans="1:6" ht="15" customHeight="1" x14ac:dyDescent="0.25">
      <c r="A308" s="22">
        <f>IF(C308&gt;0,COUNT($A$5:A307)+1,"")</f>
        <v>263</v>
      </c>
      <c r="B308" s="8" t="s">
        <v>802</v>
      </c>
      <c r="C308" s="23" t="s">
        <v>7</v>
      </c>
      <c r="D308" s="24"/>
      <c r="E308" s="25"/>
      <c r="F308" s="26">
        <f t="shared" si="4"/>
        <v>0</v>
      </c>
    </row>
    <row r="309" spans="1:6" ht="15" customHeight="1" x14ac:dyDescent="0.25">
      <c r="A309" s="28" t="str">
        <f>IF(C309&gt;0,COUNT($A$5:A308)+1,"")</f>
        <v/>
      </c>
      <c r="B309" s="10" t="s">
        <v>803</v>
      </c>
      <c r="C309" s="29"/>
      <c r="D309" s="30"/>
      <c r="E309" s="31"/>
      <c r="F309" s="32"/>
    </row>
    <row r="310" spans="1:6" ht="15" customHeight="1" x14ac:dyDescent="0.25">
      <c r="A310" s="22">
        <f>IF(C310&gt;0,COUNT($A$5:A308)+1,"")</f>
        <v>264</v>
      </c>
      <c r="B310" s="8" t="s">
        <v>804</v>
      </c>
      <c r="C310" s="23" t="s">
        <v>6</v>
      </c>
      <c r="D310" s="24"/>
      <c r="E310" s="25"/>
      <c r="F310" s="26">
        <f t="shared" si="4"/>
        <v>0</v>
      </c>
    </row>
    <row r="311" spans="1:6" ht="15" customHeight="1" x14ac:dyDescent="0.25">
      <c r="A311" s="22">
        <f>IF(C311&gt;0,COUNT($A$5:A310)+1,"")</f>
        <v>265</v>
      </c>
      <c r="B311" s="8" t="s">
        <v>805</v>
      </c>
      <c r="C311" s="23" t="s">
        <v>7</v>
      </c>
      <c r="D311" s="24"/>
      <c r="E311" s="25"/>
      <c r="F311" s="26">
        <f t="shared" si="4"/>
        <v>0</v>
      </c>
    </row>
    <row r="312" spans="1:6" ht="15" customHeight="1" x14ac:dyDescent="0.25">
      <c r="A312" s="22">
        <f>IF(C312&gt;0,COUNT($A$5:A311)+1,"")</f>
        <v>266</v>
      </c>
      <c r="B312" s="8" t="s">
        <v>806</v>
      </c>
      <c r="C312" s="23" t="s">
        <v>6</v>
      </c>
      <c r="D312" s="24"/>
      <c r="E312" s="25"/>
      <c r="F312" s="26">
        <f t="shared" si="4"/>
        <v>0</v>
      </c>
    </row>
    <row r="313" spans="1:6" ht="15" customHeight="1" x14ac:dyDescent="0.25">
      <c r="A313" s="22">
        <f>IF(C313&gt;0,COUNT($A$5:A312)+1,"")</f>
        <v>267</v>
      </c>
      <c r="B313" s="8" t="s">
        <v>807</v>
      </c>
      <c r="C313" s="23" t="s">
        <v>6</v>
      </c>
      <c r="D313" s="24"/>
      <c r="E313" s="25"/>
      <c r="F313" s="26">
        <f t="shared" si="4"/>
        <v>0</v>
      </c>
    </row>
    <row r="314" spans="1:6" ht="15" customHeight="1" x14ac:dyDescent="0.25">
      <c r="A314" s="22">
        <f>IF(C314&gt;0,COUNT($A$5:A313)+1,"")</f>
        <v>268</v>
      </c>
      <c r="B314" s="8" t="s">
        <v>808</v>
      </c>
      <c r="C314" s="23" t="s">
        <v>6</v>
      </c>
      <c r="D314" s="24"/>
      <c r="E314" s="25"/>
      <c r="F314" s="26">
        <f t="shared" si="4"/>
        <v>0</v>
      </c>
    </row>
    <row r="315" spans="1:6" ht="30" customHeight="1" x14ac:dyDescent="0.25">
      <c r="A315" s="22">
        <f>IF(C315&gt;0,COUNT($A$5:A314)+1,"")</f>
        <v>269</v>
      </c>
      <c r="B315" s="8" t="s">
        <v>809</v>
      </c>
      <c r="C315" s="23" t="s">
        <v>6</v>
      </c>
      <c r="D315" s="24"/>
      <c r="E315" s="25"/>
      <c r="F315" s="26">
        <f t="shared" si="4"/>
        <v>0</v>
      </c>
    </row>
    <row r="316" spans="1:6" ht="15" customHeight="1" x14ac:dyDescent="0.25">
      <c r="A316" s="28" t="str">
        <f>IF(C316&gt;0,COUNT($A$5:A315)+1,"")</f>
        <v/>
      </c>
      <c r="B316" s="10" t="s">
        <v>810</v>
      </c>
      <c r="C316" s="29"/>
      <c r="D316" s="30"/>
      <c r="E316" s="31"/>
      <c r="F316" s="32"/>
    </row>
    <row r="317" spans="1:6" ht="15" customHeight="1" x14ac:dyDescent="0.25">
      <c r="A317" s="22">
        <f>IF(C317&gt;0,COUNT($A$5:A315)+1,"")</f>
        <v>270</v>
      </c>
      <c r="B317" s="8" t="s">
        <v>811</v>
      </c>
      <c r="C317" s="23" t="s">
        <v>6</v>
      </c>
      <c r="D317" s="24"/>
      <c r="E317" s="25"/>
      <c r="F317" s="26">
        <f t="shared" ref="F317:F343" si="5">E317*D317</f>
        <v>0</v>
      </c>
    </row>
    <row r="318" spans="1:6" ht="15" customHeight="1" x14ac:dyDescent="0.25">
      <c r="A318" s="22">
        <f>IF(C318&gt;0,COUNT($A$5:A317)+1,"")</f>
        <v>271</v>
      </c>
      <c r="B318" s="8" t="s">
        <v>812</v>
      </c>
      <c r="C318" s="23" t="s">
        <v>5</v>
      </c>
      <c r="D318" s="24"/>
      <c r="E318" s="25"/>
      <c r="F318" s="26">
        <f t="shared" si="5"/>
        <v>0</v>
      </c>
    </row>
    <row r="319" spans="1:6" ht="15" customHeight="1" x14ac:dyDescent="0.25">
      <c r="A319" s="22">
        <f>IF(C319&gt;0,COUNT($A$5:A318)+1,"")</f>
        <v>272</v>
      </c>
      <c r="B319" s="8" t="s">
        <v>813</v>
      </c>
      <c r="C319" s="23" t="s">
        <v>6</v>
      </c>
      <c r="D319" s="24"/>
      <c r="E319" s="25"/>
      <c r="F319" s="26">
        <f t="shared" si="5"/>
        <v>0</v>
      </c>
    </row>
    <row r="320" spans="1:6" ht="15" customHeight="1" x14ac:dyDescent="0.25">
      <c r="A320" s="22">
        <f>IF(C320&gt;0,COUNT($A$5:A319)+1,"")</f>
        <v>273</v>
      </c>
      <c r="B320" s="8" t="s">
        <v>814</v>
      </c>
      <c r="C320" s="23" t="s">
        <v>6</v>
      </c>
      <c r="D320" s="24"/>
      <c r="E320" s="25"/>
      <c r="F320" s="26">
        <f t="shared" si="5"/>
        <v>0</v>
      </c>
    </row>
    <row r="321" spans="1:6" ht="15" customHeight="1" x14ac:dyDescent="0.25">
      <c r="A321" s="22">
        <f>IF(C321&gt;0,COUNT($A$5:A320)+1,"")</f>
        <v>274</v>
      </c>
      <c r="B321" s="8" t="s">
        <v>815</v>
      </c>
      <c r="C321" s="23" t="s">
        <v>6</v>
      </c>
      <c r="D321" s="24"/>
      <c r="E321" s="25"/>
      <c r="F321" s="26">
        <f t="shared" si="5"/>
        <v>0</v>
      </c>
    </row>
    <row r="322" spans="1:6" ht="15" customHeight="1" x14ac:dyDescent="0.25">
      <c r="A322" s="22">
        <f>IF(C322&gt;0,COUNT($A$5:A321)+1,"")</f>
        <v>275</v>
      </c>
      <c r="B322" s="8" t="s">
        <v>816</v>
      </c>
      <c r="C322" s="23" t="s">
        <v>7</v>
      </c>
      <c r="D322" s="24"/>
      <c r="E322" s="25"/>
      <c r="F322" s="26">
        <f t="shared" si="5"/>
        <v>0</v>
      </c>
    </row>
    <row r="323" spans="1:6" ht="15" customHeight="1" x14ac:dyDescent="0.25">
      <c r="A323" s="28" t="str">
        <f>IF(C323&gt;0,COUNT($A$5:A322)+1,"")</f>
        <v/>
      </c>
      <c r="B323" s="10" t="s">
        <v>817</v>
      </c>
      <c r="C323" s="29"/>
      <c r="D323" s="30"/>
      <c r="E323" s="31"/>
      <c r="F323" s="32"/>
    </row>
    <row r="324" spans="1:6" ht="15" customHeight="1" x14ac:dyDescent="0.25">
      <c r="A324" s="22">
        <f>IF(C324&gt;0,COUNT($A$5:A322)+1,"")</f>
        <v>276</v>
      </c>
      <c r="B324" s="8" t="s">
        <v>818</v>
      </c>
      <c r="C324" s="23" t="s">
        <v>6</v>
      </c>
      <c r="D324" s="24"/>
      <c r="E324" s="25"/>
      <c r="F324" s="26">
        <f t="shared" si="5"/>
        <v>0</v>
      </c>
    </row>
    <row r="325" spans="1:6" ht="15" customHeight="1" x14ac:dyDescent="0.25">
      <c r="A325" s="22">
        <f>IF(C325&gt;0,COUNT($A$5:A324)+1,"")</f>
        <v>277</v>
      </c>
      <c r="B325" s="8" t="s">
        <v>819</v>
      </c>
      <c r="C325" s="23" t="s">
        <v>6</v>
      </c>
      <c r="D325" s="24"/>
      <c r="E325" s="25"/>
      <c r="F325" s="26">
        <f t="shared" si="5"/>
        <v>0</v>
      </c>
    </row>
    <row r="326" spans="1:6" ht="15" customHeight="1" x14ac:dyDescent="0.25">
      <c r="A326" s="22">
        <f>IF(C326&gt;0,COUNT($A$5:A325)+1,"")</f>
        <v>278</v>
      </c>
      <c r="B326" s="8" t="s">
        <v>820</v>
      </c>
      <c r="C326" s="23" t="s">
        <v>7</v>
      </c>
      <c r="D326" s="24"/>
      <c r="E326" s="25"/>
      <c r="F326" s="26">
        <f t="shared" si="5"/>
        <v>0</v>
      </c>
    </row>
    <row r="327" spans="1:6" ht="15" customHeight="1" x14ac:dyDescent="0.25">
      <c r="A327" s="22">
        <f>IF(C327&gt;0,COUNT($A$5:A326)+1,"")</f>
        <v>279</v>
      </c>
      <c r="B327" s="8" t="s">
        <v>821</v>
      </c>
      <c r="C327" s="23" t="s">
        <v>7</v>
      </c>
      <c r="D327" s="24"/>
      <c r="E327" s="25"/>
      <c r="F327" s="26">
        <f t="shared" si="5"/>
        <v>0</v>
      </c>
    </row>
    <row r="328" spans="1:6" ht="15" customHeight="1" x14ac:dyDescent="0.25">
      <c r="A328" s="22">
        <f>IF(C328&gt;0,COUNT($A$5:A327)+1,"")</f>
        <v>280</v>
      </c>
      <c r="B328" s="8" t="s">
        <v>822</v>
      </c>
      <c r="C328" s="23" t="s">
        <v>6</v>
      </c>
      <c r="D328" s="24"/>
      <c r="E328" s="25"/>
      <c r="F328" s="26">
        <f t="shared" si="5"/>
        <v>0</v>
      </c>
    </row>
    <row r="329" spans="1:6" ht="15" customHeight="1" x14ac:dyDescent="0.25">
      <c r="A329" s="22">
        <f>IF(C329&gt;0,COUNT($A$5:A328)+1,"")</f>
        <v>281</v>
      </c>
      <c r="B329" s="8" t="s">
        <v>823</v>
      </c>
      <c r="C329" s="23" t="s">
        <v>6</v>
      </c>
      <c r="D329" s="24"/>
      <c r="E329" s="25"/>
      <c r="F329" s="26">
        <f t="shared" si="5"/>
        <v>0</v>
      </c>
    </row>
    <row r="330" spans="1:6" ht="15" customHeight="1" x14ac:dyDescent="0.25">
      <c r="A330" s="22">
        <f>IF(C330&gt;0,COUNT($A$5:A329)+1,"")</f>
        <v>282</v>
      </c>
      <c r="B330" s="8" t="s">
        <v>824</v>
      </c>
      <c r="C330" s="23" t="s">
        <v>6</v>
      </c>
      <c r="D330" s="24"/>
      <c r="E330" s="25"/>
      <c r="F330" s="26">
        <f t="shared" si="5"/>
        <v>0</v>
      </c>
    </row>
    <row r="331" spans="1:6" ht="15" customHeight="1" x14ac:dyDescent="0.25">
      <c r="A331" s="28" t="str">
        <f>IF(C331&gt;0,COUNT($A$5:A330)+1,"")</f>
        <v/>
      </c>
      <c r="B331" s="10" t="s">
        <v>825</v>
      </c>
      <c r="C331" s="29"/>
      <c r="D331" s="30"/>
      <c r="E331" s="31"/>
      <c r="F331" s="32"/>
    </row>
    <row r="332" spans="1:6" ht="15" customHeight="1" x14ac:dyDescent="0.25">
      <c r="A332" s="22">
        <f>IF(C332&gt;0,COUNT($A$5:A330)+1,"")</f>
        <v>283</v>
      </c>
      <c r="B332" s="8" t="s">
        <v>826</v>
      </c>
      <c r="C332" s="23" t="s">
        <v>6</v>
      </c>
      <c r="D332" s="24"/>
      <c r="E332" s="25"/>
      <c r="F332" s="26">
        <f t="shared" si="5"/>
        <v>0</v>
      </c>
    </row>
    <row r="333" spans="1:6" ht="15" customHeight="1" x14ac:dyDescent="0.25">
      <c r="A333" s="22">
        <f>IF(C333&gt;0,COUNT($A$5:A332)+1,"")</f>
        <v>284</v>
      </c>
      <c r="B333" s="8" t="s">
        <v>827</v>
      </c>
      <c r="C333" s="23" t="s">
        <v>6</v>
      </c>
      <c r="D333" s="24"/>
      <c r="E333" s="25"/>
      <c r="F333" s="26">
        <f t="shared" si="5"/>
        <v>0</v>
      </c>
    </row>
    <row r="334" spans="1:6" ht="15" customHeight="1" x14ac:dyDescent="0.25">
      <c r="A334" s="22">
        <f>IF(C334&gt;0,COUNT($A$5:A333)+1,"")</f>
        <v>285</v>
      </c>
      <c r="B334" s="8" t="s">
        <v>828</v>
      </c>
      <c r="C334" s="23" t="s">
        <v>7</v>
      </c>
      <c r="D334" s="24"/>
      <c r="E334" s="25"/>
      <c r="F334" s="26">
        <f t="shared" si="5"/>
        <v>0</v>
      </c>
    </row>
    <row r="335" spans="1:6" ht="15" customHeight="1" x14ac:dyDescent="0.25">
      <c r="A335" s="22">
        <f>IF(C335&gt;0,COUNT($A$5:A334)+1,"")</f>
        <v>286</v>
      </c>
      <c r="B335" s="8" t="s">
        <v>829</v>
      </c>
      <c r="C335" s="23" t="s">
        <v>7</v>
      </c>
      <c r="D335" s="24"/>
      <c r="E335" s="25"/>
      <c r="F335" s="26">
        <f t="shared" si="5"/>
        <v>0</v>
      </c>
    </row>
    <row r="336" spans="1:6" ht="15" customHeight="1" x14ac:dyDescent="0.25">
      <c r="A336" s="22">
        <f>IF(C336&gt;0,COUNT($A$5:A335)+1,"")</f>
        <v>287</v>
      </c>
      <c r="B336" s="8" t="s">
        <v>830</v>
      </c>
      <c r="C336" s="23" t="s">
        <v>6</v>
      </c>
      <c r="D336" s="24"/>
      <c r="E336" s="25"/>
      <c r="F336" s="26">
        <f t="shared" si="5"/>
        <v>0</v>
      </c>
    </row>
    <row r="337" spans="1:8" ht="15" customHeight="1" x14ac:dyDescent="0.25">
      <c r="A337" s="22">
        <f>IF(C337&gt;0,COUNT($A$5:A336)+1,"")</f>
        <v>288</v>
      </c>
      <c r="B337" s="8" t="s">
        <v>831</v>
      </c>
      <c r="C337" s="23" t="s">
        <v>7</v>
      </c>
      <c r="D337" s="24"/>
      <c r="E337" s="25"/>
      <c r="F337" s="26">
        <f t="shared" si="5"/>
        <v>0</v>
      </c>
    </row>
    <row r="338" spans="1:8" ht="15" customHeight="1" x14ac:dyDescent="0.25">
      <c r="A338" s="28" t="str">
        <f>IF(C338&gt;0,COUNT($A$5:A337)+1,"")</f>
        <v/>
      </c>
      <c r="B338" s="10" t="s">
        <v>832</v>
      </c>
      <c r="C338" s="29"/>
      <c r="D338" s="30"/>
      <c r="E338" s="31"/>
      <c r="F338" s="32"/>
    </row>
    <row r="339" spans="1:8" ht="15" customHeight="1" x14ac:dyDescent="0.25">
      <c r="A339" s="22">
        <f>IF(C339&gt;0,COUNT($A$5:A337)+1,"")</f>
        <v>289</v>
      </c>
      <c r="B339" s="8" t="s">
        <v>833</v>
      </c>
      <c r="C339" s="23" t="s">
        <v>7</v>
      </c>
      <c r="D339" s="24"/>
      <c r="E339" s="25"/>
      <c r="F339" s="26">
        <f t="shared" si="5"/>
        <v>0</v>
      </c>
    </row>
    <row r="340" spans="1:8" ht="15" customHeight="1" x14ac:dyDescent="0.25">
      <c r="A340" s="22">
        <f>IF(C340&gt;0,COUNT($A$5:A339)+1,"")</f>
        <v>290</v>
      </c>
      <c r="B340" s="8" t="s">
        <v>834</v>
      </c>
      <c r="C340" s="23" t="s">
        <v>6</v>
      </c>
      <c r="D340" s="24"/>
      <c r="E340" s="25"/>
      <c r="F340" s="26">
        <f t="shared" si="5"/>
        <v>0</v>
      </c>
    </row>
    <row r="341" spans="1:8" ht="15" customHeight="1" x14ac:dyDescent="0.25">
      <c r="A341" s="22">
        <f>IF(C341&gt;0,COUNT($A$5:A340)+1,"")</f>
        <v>291</v>
      </c>
      <c r="B341" s="8" t="s">
        <v>835</v>
      </c>
      <c r="C341" s="23" t="s">
        <v>6</v>
      </c>
      <c r="D341" s="24"/>
      <c r="E341" s="25"/>
      <c r="F341" s="26">
        <f t="shared" si="5"/>
        <v>0</v>
      </c>
    </row>
    <row r="342" spans="1:8" ht="15" customHeight="1" x14ac:dyDescent="0.25">
      <c r="A342" s="22">
        <f>IF(C342&gt;0,COUNT($A$5:A341)+1,"")</f>
        <v>292</v>
      </c>
      <c r="B342" s="8" t="s">
        <v>836</v>
      </c>
      <c r="C342" s="23" t="s">
        <v>7</v>
      </c>
      <c r="D342" s="24"/>
      <c r="E342" s="25"/>
      <c r="F342" s="26">
        <f t="shared" si="5"/>
        <v>0</v>
      </c>
    </row>
    <row r="343" spans="1:8" ht="15" customHeight="1" thickBot="1" x14ac:dyDescent="0.3">
      <c r="A343" s="22">
        <f>IF(C343&gt;0,COUNT($A$5:A342)+1,"")</f>
        <v>293</v>
      </c>
      <c r="B343" s="8" t="s">
        <v>8</v>
      </c>
      <c r="C343" s="23" t="s">
        <v>839</v>
      </c>
      <c r="D343" s="24"/>
      <c r="E343" s="25"/>
      <c r="F343" s="26">
        <f t="shared" si="5"/>
        <v>0</v>
      </c>
    </row>
    <row r="344" spans="1:8" ht="15" customHeight="1" thickBot="1" x14ac:dyDescent="0.3">
      <c r="A344" s="67" t="s">
        <v>842</v>
      </c>
      <c r="B344" s="68"/>
      <c r="C344" s="69"/>
      <c r="D344" s="42"/>
      <c r="E344" s="43"/>
      <c r="F344" s="44">
        <f>SUM(F6:F343)</f>
        <v>0</v>
      </c>
    </row>
    <row r="345" spans="1:8" ht="15" customHeight="1" thickBot="1" x14ac:dyDescent="0.3">
      <c r="A345" s="70" t="s">
        <v>9</v>
      </c>
      <c r="B345" s="71"/>
      <c r="C345" s="72"/>
      <c r="D345" s="19"/>
      <c r="E345" s="40"/>
      <c r="F345" s="41">
        <f>SUM(F344*20%)</f>
        <v>0</v>
      </c>
    </row>
    <row r="346" spans="1:8" ht="20.100000000000001" customHeight="1" thickBot="1" x14ac:dyDescent="0.3">
      <c r="A346" s="49" t="s">
        <v>843</v>
      </c>
      <c r="B346" s="50"/>
      <c r="C346" s="51"/>
      <c r="D346" s="45"/>
      <c r="E346" s="46"/>
      <c r="F346" s="47">
        <f>SUM(F344:F345)</f>
        <v>0</v>
      </c>
      <c r="H346" s="2"/>
    </row>
  </sheetData>
  <mergeCells count="7">
    <mergeCell ref="A346:C346"/>
    <mergeCell ref="A1:F1"/>
    <mergeCell ref="A2:C3"/>
    <mergeCell ref="D2:F2"/>
    <mergeCell ref="D3:F3"/>
    <mergeCell ref="A344:C344"/>
    <mergeCell ref="A345:C345"/>
  </mergeCells>
  <pageMargins left="0.51181102362204722" right="0.51181102362204722" top="0.55118110236220474" bottom="0.55118110236220474" header="0.31496062992125984" footer="0.31496062992125984"/>
  <pageSetup paperSize="9" scale="61" fitToHeight="9" orientation="portrait" r:id="rId1"/>
  <headerFooter>
    <oddFooter>&amp;CPage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Lot1-Maçonnerie-TF</vt:lpstr>
      <vt:lpstr>Lot1-Maçonnerie-TC</vt:lpstr>
      <vt:lpstr>'Lot1-Maçonnerie-TC'!Impression_des_titres</vt:lpstr>
      <vt:lpstr>'Lot1-Maçonnerie-TF'!Impression_des_titres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 Bru</dc:creator>
  <cp:lastModifiedBy>BRUNET Alain</cp:lastModifiedBy>
  <cp:lastPrinted>2024-10-01T09:46:39Z</cp:lastPrinted>
  <dcterms:created xsi:type="dcterms:W3CDTF">2023-02-19T18:22:02Z</dcterms:created>
  <dcterms:modified xsi:type="dcterms:W3CDTF">2025-11-27T07:17:20Z</dcterms:modified>
</cp:coreProperties>
</file>